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ohns\Documents\John Seedorfer\Office Work\Excel\EX Phasenvergleich\"/>
    </mc:Choice>
  </mc:AlternateContent>
  <xr:revisionPtr revIDLastSave="0" documentId="13_ncr:1_{D00CF976-C56B-410F-B782-D49F6CCACCC3}" xr6:coauthVersionLast="47" xr6:coauthVersionMax="47" xr10:uidLastSave="{00000000-0000-0000-0000-000000000000}"/>
  <bookViews>
    <workbookView xWindow="-120" yWindow="-120" windowWidth="29040" windowHeight="15720" xr2:uid="{00000000-000D-0000-FFFF-FFFF00000000}"/>
  </bookViews>
  <sheets>
    <sheet name="Phasenplan" sheetId="1" r:id="rId1"/>
    <sheet name="Daten" sheetId="2" r:id="rId2"/>
  </sheets>
  <definedNames>
    <definedName name="Phasen">Daten!$B$10:$B$14</definedName>
    <definedName name="Print_Area" localSheetId="0">Phasenplan!$B$2:$F$33</definedName>
    <definedName name="Print_Titles" localSheetId="0">Phasenplan!$2:$9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2" l="1"/>
  <c r="F25" i="2"/>
  <c r="F26" i="2"/>
  <c r="F27" i="2"/>
  <c r="F23" i="2"/>
  <c r="I16" i="2"/>
  <c r="F2" i="1"/>
  <c r="K17" i="2"/>
  <c r="I17" i="2"/>
  <c r="I18" i="2" s="1"/>
  <c r="K16" i="2"/>
  <c r="K18" i="2" l="1"/>
  <c r="G24" i="2"/>
  <c r="G25" i="2"/>
  <c r="G26" i="2"/>
  <c r="G27" i="2"/>
  <c r="E23" i="1" s="1"/>
  <c r="G23" i="2"/>
  <c r="E24" i="2"/>
  <c r="E25" i="2"/>
  <c r="E26" i="2"/>
  <c r="E27" i="2"/>
  <c r="E23" i="2"/>
  <c r="D28" i="2" l="1"/>
  <c r="D22" i="2"/>
</calcChain>
</file>

<file path=xl/sharedStrings.xml><?xml version="1.0" encoding="utf-8"?>
<sst xmlns="http://schemas.openxmlformats.org/spreadsheetml/2006/main" count="52" uniqueCount="44">
  <si>
    <t>Projekt:</t>
  </si>
  <si>
    <t>Projekt-Nr:</t>
  </si>
  <si>
    <t>Projektleiter:</t>
  </si>
  <si>
    <t>Phase:</t>
  </si>
  <si>
    <t>Iniitieren</t>
  </si>
  <si>
    <t>Auswahl DropBox</t>
  </si>
  <si>
    <t>Phasen</t>
  </si>
  <si>
    <t>Idee</t>
  </si>
  <si>
    <t>Planung</t>
  </si>
  <si>
    <t>Ausführen</t>
  </si>
  <si>
    <t>Hinweis</t>
  </si>
  <si>
    <t>Abschluss</t>
  </si>
  <si>
    <t>Datum</t>
  </si>
  <si>
    <t>Fixe Projektphasen</t>
  </si>
  <si>
    <t>Anwendung</t>
  </si>
  <si>
    <t>Basislinie</t>
  </si>
  <si>
    <t>Gate</t>
  </si>
  <si>
    <t>Erste Planung</t>
  </si>
  <si>
    <t>Aktuelle Planung</t>
  </si>
  <si>
    <t>Tage</t>
  </si>
  <si>
    <t>Dauer in Tage:</t>
  </si>
  <si>
    <t>Arbeitstage:</t>
  </si>
  <si>
    <t>Diagramm</t>
  </si>
  <si>
    <t>Dieser Bereich nicht löschen</t>
  </si>
  <si>
    <t>Termin Daten und Gate Bezeichnungen eingeben</t>
  </si>
  <si>
    <t>Meilenstein / Gate</t>
  </si>
  <si>
    <t>© 1990-2026 / wi-concept / 2026-05 / v.2.02</t>
  </si>
  <si>
    <t>wi-concept</t>
  </si>
  <si>
    <t>Weitere Tools</t>
  </si>
  <si>
    <t>Start Inittierung</t>
  </si>
  <si>
    <t>Start Planung</t>
  </si>
  <si>
    <t>Start Ausführung</t>
  </si>
  <si>
    <t>Start Abschluss</t>
  </si>
  <si>
    <t>Projekt Name oder Beschreibung</t>
  </si>
  <si>
    <t>Projektidentifikation</t>
  </si>
  <si>
    <t>Name des verantwortlichen Projektleiters</t>
  </si>
  <si>
    <t>E</t>
  </si>
  <si>
    <t>Differenztage</t>
  </si>
  <si>
    <t>Gesamt Differenz:</t>
  </si>
  <si>
    <t>Nur angepasste Termindaten eingeben</t>
  </si>
  <si>
    <t>Das erste und letzete Datum ergibt den darzustellenden Diagramm Bereich (Projektzeitachse). Diese beiden Daten werden ebenfalls ins aktuelle Planungsdiagramm übernommen.
Achten Sie darauf, dass die Projektzeitachse immer grösser als der aktuelle Abschlusstermin ist. Dadurch entstehen zwei vergleichbare Diagramme.</t>
  </si>
  <si>
    <t>Einfügen der Meilensteine oder Phasen Gates</t>
  </si>
  <si>
    <t>Es werden die Daten der "Erst Planung" zu der "Aktuellen Planung" in zwei Diagrammen dargestellt. Achten sie darauf, dass sie in der unteren Tabelle keine Formeln überschreiben.</t>
  </si>
  <si>
    <t>Phasen Planung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</si>
</sst>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color theme="3"/>
      <name val="Calibri"/>
      <family val="2"/>
      <scheme val="minor"/>
    </font>
    <font>
      <sz val="11"/>
      <color theme="2" tint="-0.249977111117893"/>
      <name val="Calibri"/>
      <family val="2"/>
      <scheme val="minor"/>
    </font>
    <font>
      <sz val="9"/>
      <color theme="5" tint="-0.249977111117893"/>
      <name val="Calibri"/>
      <family val="2"/>
      <scheme val="minor"/>
    </font>
    <font>
      <sz val="9"/>
      <color rgb="FF00B482"/>
      <name val="Calibri"/>
      <family val="2"/>
      <scheme val="minor"/>
    </font>
    <font>
      <b/>
      <sz val="9"/>
      <color rgb="FF7030A0"/>
      <name val="Calibri"/>
      <family val="2"/>
      <scheme val="minor"/>
    </font>
    <font>
      <b/>
      <sz val="9"/>
      <color theme="1"/>
      <name val="Calibri"/>
      <family val="2"/>
      <scheme val="minor"/>
    </font>
    <font>
      <u/>
      <sz val="11"/>
      <color theme="10"/>
      <name val="Calibri"/>
      <family val="2"/>
      <scheme val="minor"/>
    </font>
    <font>
      <sz val="9"/>
      <color theme="1"/>
      <name val="Calibri"/>
      <family val="2"/>
      <scheme val="minor"/>
    </font>
    <font>
      <sz val="9"/>
      <color theme="1" tint="0.34998626667073579"/>
      <name val="Calibri"/>
      <family val="2"/>
      <scheme val="minor"/>
    </font>
    <font>
      <sz val="16"/>
      <color theme="5" tint="-0.499984740745262"/>
      <name val="Calibri"/>
      <family val="2"/>
      <scheme val="minor"/>
    </font>
    <font>
      <sz val="11"/>
      <color theme="1" tint="0.499984740745262"/>
      <name val="Calibri"/>
      <family val="2"/>
      <scheme val="minor"/>
    </font>
    <font>
      <b/>
      <sz val="11"/>
      <color theme="5" tint="-0.499984740745262"/>
      <name val="Calibri"/>
      <family val="2"/>
      <scheme val="minor"/>
    </font>
    <font>
      <sz val="11"/>
      <color theme="5" tint="-0.499984740745262"/>
      <name val="Calibri"/>
      <family val="2"/>
      <scheme val="minor"/>
    </font>
    <font>
      <b/>
      <sz val="9"/>
      <color theme="3" tint="-0.249977111117893"/>
      <name val="Calibri"/>
      <family val="2"/>
      <scheme val="minor"/>
    </font>
    <font>
      <b/>
      <sz val="9"/>
      <color rgb="FFC00000"/>
      <name val="Calibri"/>
      <family val="2"/>
      <scheme val="minor"/>
    </font>
    <font>
      <sz val="9"/>
      <color theme="5" tint="-0.499984740745262"/>
      <name val="Calibri"/>
      <family val="2"/>
      <scheme val="minor"/>
    </font>
    <font>
      <b/>
      <sz val="9"/>
      <color theme="5" tint="-0.499984740745262"/>
      <name val="Calibri"/>
      <family val="2"/>
      <scheme val="minor"/>
    </font>
    <font>
      <u/>
      <sz val="8"/>
      <color theme="10"/>
      <name val="Calibri"/>
      <family val="2"/>
      <scheme val="minor"/>
    </font>
    <font>
      <sz val="9"/>
      <color rgb="FFC00000"/>
      <name val="Calibri"/>
      <family val="2"/>
      <scheme val="minor"/>
    </font>
    <font>
      <b/>
      <sz val="10"/>
      <color rgb="FFC00000"/>
      <name val="Calibri"/>
      <family val="2"/>
      <scheme val="minor"/>
    </font>
    <font>
      <sz val="11"/>
      <color rgb="FFC00000"/>
      <name val="Wingdings 3"/>
      <family val="1"/>
      <charset val="2"/>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right/>
      <top style="thin">
        <color theme="0" tint="-0.499984740745262"/>
      </top>
      <bottom style="thin">
        <color theme="0" tint="-0.499984740745262"/>
      </bottom>
      <diagonal/>
    </border>
    <border>
      <left/>
      <right/>
      <top style="thin">
        <color theme="6"/>
      </top>
      <bottom style="thin">
        <color theme="6"/>
      </bottom>
      <diagonal/>
    </border>
    <border>
      <left/>
      <right/>
      <top/>
      <bottom style="thin">
        <color theme="0" tint="-0.499984740745262"/>
      </bottom>
      <diagonal/>
    </border>
    <border>
      <left/>
      <right/>
      <top/>
      <bottom style="thin">
        <color theme="0" tint="-0.24994659260841701"/>
      </bottom>
      <diagonal/>
    </border>
    <border>
      <left/>
      <right/>
      <top/>
      <bottom style="thin">
        <color theme="0" tint="-0.249977111117893"/>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cellStyleXfs>
  <cellXfs count="59">
    <xf numFmtId="0" fontId="0" fillId="0" borderId="0" xfId="0"/>
    <xf numFmtId="0" fontId="0" fillId="0" borderId="0" xfId="0" applyAlignment="1">
      <alignment vertical="center"/>
    </xf>
    <xf numFmtId="0" fontId="5" fillId="0" borderId="0" xfId="0" applyFont="1" applyAlignment="1">
      <alignment horizontal="center" vertical="center"/>
    </xf>
    <xf numFmtId="0" fontId="5" fillId="0" borderId="0" xfId="0" applyFont="1" applyAlignment="1">
      <alignment vertical="center"/>
    </xf>
    <xf numFmtId="0" fontId="0" fillId="0" borderId="0" xfId="0"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2" fillId="0" borderId="0" xfId="0" applyFont="1" applyAlignment="1">
      <alignment vertical="center"/>
    </xf>
    <xf numFmtId="0" fontId="8" fillId="0" borderId="0" xfId="0" applyFont="1" applyAlignment="1">
      <alignment horizontal="right" vertical="center"/>
    </xf>
    <xf numFmtId="0" fontId="3" fillId="0" borderId="0" xfId="0" applyFont="1" applyAlignment="1">
      <alignment horizontal="left" vertical="center"/>
    </xf>
    <xf numFmtId="164" fontId="3" fillId="0" borderId="0" xfId="1" applyNumberFormat="1" applyFont="1" applyAlignment="1">
      <alignment horizontal="right" vertical="center"/>
    </xf>
    <xf numFmtId="0" fontId="4" fillId="0" borderId="0" xfId="0" applyFont="1" applyAlignment="1">
      <alignment horizontal="left" vertical="center"/>
    </xf>
    <xf numFmtId="14" fontId="3" fillId="0" borderId="0" xfId="0" applyNumberFormat="1" applyFont="1" applyAlignment="1">
      <alignment horizontal="left" vertical="center"/>
    </xf>
    <xf numFmtId="0" fontId="10" fillId="0" borderId="0" xfId="2" applyAlignment="1">
      <alignment horizontal="center" vertical="center"/>
    </xf>
    <xf numFmtId="0" fontId="10" fillId="0" borderId="0" xfId="2" applyAlignment="1">
      <alignment horizontal="center"/>
    </xf>
    <xf numFmtId="14" fontId="11" fillId="0" borderId="0" xfId="0" applyNumberFormat="1" applyFont="1" applyAlignment="1">
      <alignment vertical="center"/>
    </xf>
    <xf numFmtId="0" fontId="11" fillId="0" borderId="0" xfId="0" applyFont="1" applyAlignment="1">
      <alignment vertical="center"/>
    </xf>
    <xf numFmtId="14" fontId="11" fillId="0" borderId="0" xfId="0" applyNumberFormat="1" applyFont="1" applyAlignment="1">
      <alignment horizontal="left" vertical="center"/>
    </xf>
    <xf numFmtId="0" fontId="7" fillId="0" borderId="0" xfId="0" applyFont="1" applyAlignment="1">
      <alignment vertical="top"/>
    </xf>
    <xf numFmtId="14" fontId="3" fillId="0" borderId="0" xfId="0" applyNumberFormat="1" applyFont="1" applyAlignment="1">
      <alignment vertical="center"/>
    </xf>
    <xf numFmtId="0" fontId="12" fillId="2" borderId="0" xfId="0" applyFont="1" applyFill="1" applyAlignment="1">
      <alignment horizontal="left" vertical="center"/>
    </xf>
    <xf numFmtId="0" fontId="12" fillId="2" borderId="0" xfId="0" applyFont="1" applyFill="1" applyAlignment="1">
      <alignment vertical="center"/>
    </xf>
    <xf numFmtId="0" fontId="7" fillId="0" borderId="0" xfId="0" applyFont="1" applyAlignment="1">
      <alignment horizontal="left" vertical="top" wrapText="1"/>
    </xf>
    <xf numFmtId="0" fontId="13" fillId="0" borderId="3" xfId="0" applyFont="1" applyBorder="1" applyAlignment="1">
      <alignment horizontal="left" vertical="center"/>
    </xf>
    <xf numFmtId="0" fontId="14" fillId="0" borderId="0" xfId="0" applyFont="1" applyAlignment="1">
      <alignment vertical="center"/>
    </xf>
    <xf numFmtId="0" fontId="15" fillId="0" borderId="0" xfId="0" applyFont="1" applyAlignment="1">
      <alignment horizontal="left" vertical="center" indent="1"/>
    </xf>
    <xf numFmtId="0" fontId="16" fillId="0" borderId="0" xfId="0" applyFont="1" applyAlignment="1">
      <alignment horizontal="left" vertical="center" indent="1"/>
    </xf>
    <xf numFmtId="14" fontId="16" fillId="0" borderId="3" xfId="0" applyNumberFormat="1" applyFont="1" applyBorder="1" applyAlignment="1">
      <alignment horizontal="right" vertical="center"/>
    </xf>
    <xf numFmtId="0" fontId="16" fillId="0" borderId="4" xfId="0" applyFont="1" applyBorder="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14" fontId="20" fillId="0" borderId="0" xfId="0" applyNumberFormat="1" applyFont="1" applyAlignment="1">
      <alignment horizontal="left" vertical="center"/>
    </xf>
    <xf numFmtId="0" fontId="17" fillId="0" borderId="1" xfId="0" applyFont="1" applyBorder="1" applyAlignment="1">
      <alignment vertical="center"/>
    </xf>
    <xf numFmtId="0" fontId="17" fillId="0" borderId="0" xfId="0" applyFont="1" applyAlignment="1">
      <alignment horizontal="left" vertical="center"/>
    </xf>
    <xf numFmtId="0" fontId="17" fillId="0" borderId="0" xfId="0" applyFont="1" applyAlignment="1">
      <alignment horizontal="right" vertical="center"/>
    </xf>
    <xf numFmtId="0" fontId="20" fillId="0" borderId="2" xfId="0" applyFont="1" applyBorder="1" applyAlignment="1">
      <alignment vertical="center"/>
    </xf>
    <xf numFmtId="0" fontId="20" fillId="0" borderId="2" xfId="0" applyFont="1" applyBorder="1" applyAlignment="1">
      <alignment horizontal="center" vertical="center"/>
    </xf>
    <xf numFmtId="0" fontId="20" fillId="0" borderId="2" xfId="0" applyFont="1" applyBorder="1" applyAlignment="1">
      <alignment horizontal="right" vertical="center"/>
    </xf>
    <xf numFmtId="14" fontId="12" fillId="0" borderId="0" xfId="0" applyNumberFormat="1" applyFont="1" applyAlignment="1">
      <alignment horizontal="left" vertical="center"/>
    </xf>
    <xf numFmtId="0" fontId="12" fillId="0" borderId="0" xfId="0" applyFont="1" applyAlignment="1">
      <alignment horizontal="left" vertical="center"/>
    </xf>
    <xf numFmtId="0" fontId="12" fillId="0" borderId="0" xfId="0" applyFont="1" applyAlignment="1">
      <alignment vertical="center"/>
    </xf>
    <xf numFmtId="14" fontId="6" fillId="0" borderId="0" xfId="0" applyNumberFormat="1" applyFont="1" applyAlignment="1">
      <alignment vertical="center"/>
    </xf>
    <xf numFmtId="0" fontId="6" fillId="0" borderId="0" xfId="0" applyFont="1" applyAlignment="1">
      <alignment horizontal="left" vertical="center"/>
    </xf>
    <xf numFmtId="14" fontId="6" fillId="0" borderId="0" xfId="0" applyNumberFormat="1" applyFont="1" applyAlignment="1">
      <alignment horizontal="left" vertical="center"/>
    </xf>
    <xf numFmtId="0" fontId="19" fillId="0" borderId="5" xfId="0" applyFont="1" applyBorder="1" applyAlignment="1">
      <alignment vertical="center"/>
    </xf>
    <xf numFmtId="0" fontId="19" fillId="0" borderId="5" xfId="0" applyFont="1" applyBorder="1" applyAlignment="1">
      <alignment horizontal="left" vertical="center"/>
    </xf>
    <xf numFmtId="164" fontId="19" fillId="0" borderId="5" xfId="1" applyNumberFormat="1" applyFont="1" applyFill="1" applyBorder="1" applyAlignment="1">
      <alignment horizontal="left" vertical="center"/>
    </xf>
    <xf numFmtId="164" fontId="19" fillId="0" borderId="5" xfId="1" applyNumberFormat="1" applyFont="1" applyFill="1" applyBorder="1" applyAlignment="1">
      <alignment horizontal="right" vertical="center"/>
    </xf>
    <xf numFmtId="0" fontId="21" fillId="0" borderId="0" xfId="2" applyFont="1" applyAlignment="1">
      <alignment vertical="top" wrapText="1"/>
    </xf>
    <xf numFmtId="0" fontId="22" fillId="0" borderId="0" xfId="0" applyFont="1" applyAlignment="1">
      <alignment vertical="center"/>
    </xf>
    <xf numFmtId="0" fontId="23" fillId="0" borderId="0" xfId="0" applyFont="1" applyAlignment="1">
      <alignment horizontal="right"/>
    </xf>
    <xf numFmtId="0" fontId="23" fillId="0" borderId="0" xfId="0" applyFont="1"/>
    <xf numFmtId="0" fontId="23" fillId="0" borderId="0" xfId="0" applyFont="1" applyAlignment="1">
      <alignment horizontal="left"/>
    </xf>
    <xf numFmtId="0" fontId="24" fillId="0" borderId="0" xfId="0" applyFont="1" applyAlignment="1">
      <alignment vertical="center"/>
    </xf>
    <xf numFmtId="0" fontId="18" fillId="0" borderId="2" xfId="0" applyFont="1" applyBorder="1" applyAlignment="1">
      <alignment horizontal="center" vertical="center"/>
    </xf>
    <xf numFmtId="0" fontId="19" fillId="0" borderId="0" xfId="0" applyFont="1" applyAlignment="1">
      <alignment horizontal="left" vertical="top" wrapText="1"/>
    </xf>
  </cellXfs>
  <cellStyles count="3">
    <cellStyle name="Komma" xfId="1" builtinId="3"/>
    <cellStyle name="Link" xfId="2" builtinId="8"/>
    <cellStyle name="Standard" xfId="0" builtinId="0"/>
  </cellStyles>
  <dxfs count="9">
    <dxf>
      <font>
        <b val="0"/>
        <i val="0"/>
        <strike val="0"/>
        <condense val="0"/>
        <extend val="0"/>
        <outline val="0"/>
        <shadow val="0"/>
        <u val="none"/>
        <vertAlign val="baseline"/>
        <sz val="9"/>
        <color theme="1"/>
        <name val="Calibri"/>
        <scheme val="minor"/>
      </font>
      <numFmt numFmtId="19" formatCode="dd/mm/yyyy"/>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Calibri"/>
        <scheme val="minor"/>
      </font>
      <numFmt numFmtId="19" formatCode="dd/mm/yyyy"/>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Calibri"/>
        <scheme val="minor"/>
      </font>
      <numFmt numFmtId="19" formatCode="dd/mm/yyyy"/>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Calibri"/>
        <scheme val="minor"/>
      </font>
      <numFmt numFmtId="19" formatCode="dd/mm/yyyy"/>
      <fill>
        <patternFill patternType="none">
          <fgColor indexed="64"/>
          <bgColor indexed="65"/>
        </patternFill>
      </fill>
      <alignment horizontal="left" vertical="center" textRotation="0" wrapText="0" indent="0" justifyLastLine="0" shrinkToFit="0" readingOrder="0"/>
    </dxf>
    <dxf>
      <font>
        <strike val="0"/>
        <outline val="0"/>
        <shadow val="0"/>
        <u val="none"/>
        <vertAlign val="baseline"/>
        <sz val="9"/>
        <color theme="3" tint="-0.249977111117893"/>
        <name val="Calibri"/>
        <family val="2"/>
        <scheme val="minor"/>
      </font>
    </dxf>
    <dxf>
      <font>
        <b val="0"/>
        <i val="0"/>
        <strike val="0"/>
        <condense val="0"/>
        <extend val="0"/>
        <outline val="0"/>
        <shadow val="0"/>
        <u val="none"/>
        <vertAlign val="baseline"/>
        <sz val="9"/>
        <color theme="1"/>
        <name val="Calibri"/>
        <scheme val="minor"/>
      </font>
      <numFmt numFmtId="19" formatCode="dd/mm/yyyy"/>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Calibri"/>
        <scheme val="minor"/>
      </font>
      <numFmt numFmtId="19" formatCode="dd/mm/yyyy"/>
      <fill>
        <patternFill patternType="none">
          <fgColor indexed="64"/>
          <bgColor indexed="65"/>
        </patternFill>
      </fill>
      <alignment horizontal="left" vertical="center" textRotation="0" wrapText="0" indent="0" justifyLastLine="0" shrinkToFit="0" readingOrder="0"/>
    </dxf>
    <dxf>
      <font>
        <b/>
        <i val="0"/>
        <strike val="0"/>
        <condense val="0"/>
        <extend val="0"/>
        <outline val="0"/>
        <shadow val="0"/>
        <u val="none"/>
        <vertAlign val="baseline"/>
        <sz val="9"/>
        <color theme="5" tint="-0.249977111117893"/>
        <name val="Calibri"/>
        <scheme val="minor"/>
      </font>
      <numFmt numFmtId="19" formatCode="dd/mm/yyyy"/>
      <fill>
        <patternFill patternType="none">
          <fgColor indexed="64"/>
          <bgColor indexed="65"/>
        </patternFill>
      </fill>
      <alignment horizontal="left" vertical="center" textRotation="0" wrapText="0" indent="0" justifyLastLine="0" shrinkToFit="0" readingOrder="0"/>
    </dxf>
    <dxf>
      <font>
        <strike val="0"/>
        <outline val="0"/>
        <shadow val="0"/>
        <u val="none"/>
        <vertAlign val="baseline"/>
        <sz val="9"/>
        <color theme="3" tint="-0.249977111117893"/>
        <name val="Calibri"/>
        <family val="2"/>
        <scheme val="minor"/>
      </font>
    </dxf>
  </dxfs>
  <tableStyles count="0" defaultTableStyle="TableStyleMedium2" defaultPivotStyle="PivotStyleLight16"/>
  <colors>
    <mruColors>
      <color rgb="FF00B4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345181700070534E-2"/>
          <c:y val="7.5194243103718188E-4"/>
          <c:w val="0.91345778585404158"/>
          <c:h val="0.85709235021119046"/>
        </c:manualLayout>
      </c:layout>
      <c:lineChart>
        <c:grouping val="standard"/>
        <c:varyColors val="0"/>
        <c:ser>
          <c:idx val="0"/>
          <c:order val="0"/>
          <c:tx>
            <c:strRef>
              <c:f>Daten!$F$9</c:f>
              <c:strCache>
                <c:ptCount val="1"/>
                <c:pt idx="0">
                  <c:v>Basislinie</c:v>
                </c:pt>
              </c:strCache>
            </c:strRef>
          </c:tx>
          <c:spPr>
            <a:ln w="34925" cap="rnd">
              <a:solidFill>
                <a:schemeClr val="tx1">
                  <a:lumMod val="50000"/>
                  <a:lumOff val="50000"/>
                </a:schemeClr>
              </a:solidFill>
              <a:round/>
            </a:ln>
            <a:effectLst/>
          </c:spPr>
          <c:marker>
            <c:symbol val="diamond"/>
            <c:size val="9"/>
            <c:spPr>
              <a:solidFill>
                <a:srgbClr val="C00000"/>
              </a:solidFill>
              <a:ln w="22225">
                <a:solidFill>
                  <a:srgbClr val="C00000"/>
                </a:solidFill>
                <a:round/>
              </a:ln>
              <a:effectLst/>
            </c:spPr>
          </c:marker>
          <c:dLbls>
            <c:dLbl>
              <c:idx val="0"/>
              <c:dLblPos val="t"/>
              <c:showLegendKey val="0"/>
              <c:showVal val="0"/>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0E42-4483-8641-5D60408F3010}"/>
                </c:ext>
              </c:extLst>
            </c:dLbl>
            <c:dLbl>
              <c:idx val="1"/>
              <c:tx>
                <c:rich>
                  <a:bodyPr/>
                  <a:lstStyle/>
                  <a:p>
                    <a:fld id="{5CB0C87F-290E-424C-B236-972E64BDED2F}" type="CELLRANGE">
                      <a:rPr lang="en-US"/>
                      <a:pPr/>
                      <a:t>[ZELLBEREICH]</a:t>
                    </a:fld>
                    <a:endParaRPr lang="en-US" baseline="0"/>
                  </a:p>
                  <a:p>
                    <a:fld id="{EF6FFE84-4CC7-4D5B-97B1-62B2C468AEDF}" type="CATEGORYNAME">
                      <a:rPr lang="en-US"/>
                      <a:pPr/>
                      <a:t>[RUBRIKENNAME]</a:t>
                    </a:fld>
                    <a:endParaRPr lang="de-CH"/>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0E42-4483-8641-5D60408F3010}"/>
                </c:ext>
              </c:extLst>
            </c:dLbl>
            <c:dLbl>
              <c:idx val="2"/>
              <c:tx>
                <c:rich>
                  <a:bodyPr/>
                  <a:lstStyle/>
                  <a:p>
                    <a:fld id="{DCF5EA2A-1E01-412C-9B96-AA712C7DF882}" type="CELLRANGE">
                      <a:rPr lang="de-CH"/>
                      <a:pPr/>
                      <a:t>[ZELLBEREICH]</a:t>
                    </a:fld>
                    <a:r>
                      <a:rPr lang="de-CH" baseline="0"/>
                      <a:t>
</a:t>
                    </a:r>
                    <a:fld id="{0BE48F2B-A625-4E1F-91DD-3E6856DE1386}" type="CATEGORYNAME">
                      <a:rPr lang="de-CH" baseline="0"/>
                      <a:pPr/>
                      <a:t>[RUBRIKENNAME]</a:t>
                    </a:fld>
                    <a:endParaRPr lang="de-CH" baseline="0"/>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0E42-4483-8641-5D60408F3010}"/>
                </c:ext>
              </c:extLst>
            </c:dLbl>
            <c:dLbl>
              <c:idx val="3"/>
              <c:tx>
                <c:rich>
                  <a:bodyPr/>
                  <a:lstStyle/>
                  <a:p>
                    <a:fld id="{0C5D7457-2AFE-415D-96BF-4697639F5F4F}" type="CELLRANGE">
                      <a:rPr lang="de-CH"/>
                      <a:pPr/>
                      <a:t>[ZELLBEREICH]</a:t>
                    </a:fld>
                    <a:r>
                      <a:rPr lang="de-CH" baseline="0"/>
                      <a:t>
</a:t>
                    </a:r>
                    <a:fld id="{16F77F80-48F2-44E4-B50E-20C4EE1F22B7}" type="CATEGORYNAME">
                      <a:rPr lang="de-CH" baseline="0"/>
                      <a:pPr/>
                      <a:t>[RUBRIKENNAME]</a:t>
                    </a:fld>
                    <a:endParaRPr lang="de-CH" baseline="0"/>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0E42-4483-8641-5D60408F3010}"/>
                </c:ext>
              </c:extLst>
            </c:dLbl>
            <c:dLbl>
              <c:idx val="4"/>
              <c:tx>
                <c:rich>
                  <a:bodyPr/>
                  <a:lstStyle/>
                  <a:p>
                    <a:fld id="{E2288A45-20D3-4075-9E21-293C038F6ADA}" type="CELLRANGE">
                      <a:rPr lang="de-CH"/>
                      <a:pPr/>
                      <a:t>[ZELLBEREICH]</a:t>
                    </a:fld>
                    <a:r>
                      <a:rPr lang="de-CH" baseline="0"/>
                      <a:t>
</a:t>
                    </a:r>
                    <a:fld id="{6DB8D673-7B96-4CC3-A674-7615B26431F3}" type="CATEGORYNAME">
                      <a:rPr lang="de-CH" baseline="0"/>
                      <a:pPr/>
                      <a:t>[RUBRIKENNAME]</a:t>
                    </a:fld>
                    <a:endParaRPr lang="de-CH" baseline="0"/>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0E42-4483-8641-5D60408F3010}"/>
                </c:ext>
              </c:extLst>
            </c:dLbl>
            <c:dLbl>
              <c:idx val="5"/>
              <c:tx>
                <c:rich>
                  <a:bodyPr/>
                  <a:lstStyle/>
                  <a:p>
                    <a:fld id="{F7A61E21-0251-40C3-8F59-BEEDF2AD852B}" type="CELLRANGE">
                      <a:rPr lang="de-CH"/>
                      <a:pPr/>
                      <a:t>[ZELLBEREICH]</a:t>
                    </a:fld>
                    <a:r>
                      <a:rPr lang="de-CH" baseline="0"/>
                      <a:t>
</a:t>
                    </a:r>
                    <a:fld id="{74A63325-C7C7-47A6-8EB5-DB500216DA38}" type="CATEGORYNAME">
                      <a:rPr lang="de-CH" baseline="0"/>
                      <a:pPr/>
                      <a:t>[RUBRIKENNAME]</a:t>
                    </a:fld>
                    <a:endParaRPr lang="de-CH" baseline="0"/>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0E42-4483-8641-5D60408F3010}"/>
                </c:ext>
              </c:extLst>
            </c:dLbl>
            <c:dLbl>
              <c:idx val="6"/>
              <c:dLblPos val="t"/>
              <c:showLegendKey val="0"/>
              <c:showVal val="0"/>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0E42-4483-8641-5D60408F3010}"/>
                </c:ext>
              </c:extLst>
            </c:dLbl>
            <c:spPr>
              <a:noFill/>
              <a:ln>
                <a:noFill/>
              </a:ln>
              <a:effectLst/>
            </c:spPr>
            <c:txPr>
              <a:bodyPr rot="-5400000" spcFirstLastPara="1" vertOverflow="ellipsis" horzOverflow="clip" vert="horz" wrap="none" lIns="38100" tIns="19050" rIns="38100" bIns="19050" anchor="ctr" anchorCtr="0">
                <a:spAutoFit/>
              </a:bodyPr>
              <a:lstStyle/>
              <a:p>
                <a:pPr>
                  <a:defRPr sz="900" b="1" i="0" u="none" strike="noStrike" kern="1200" baseline="0">
                    <a:solidFill>
                      <a:schemeClr val="tx1">
                        <a:lumMod val="50000"/>
                        <a:lumOff val="50000"/>
                      </a:schemeClr>
                    </a:solidFill>
                    <a:latin typeface="+mn-lt"/>
                    <a:ea typeface="+mn-ea"/>
                    <a:cs typeface="+mn-cs"/>
                  </a:defRPr>
                </a:pPr>
                <a:endParaRPr lang="en-US"/>
              </a:p>
            </c:txPr>
            <c:dLblPos val="t"/>
            <c:showLegendKey val="0"/>
            <c:showVal val="0"/>
            <c:showCatName val="1"/>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a:noFill/>
                  <a:ln>
                    <a:noFill/>
                  </a:ln>
                </c15:spPr>
                <c15:showDataLabelsRange val="1"/>
                <c15:showLeaderLines val="1"/>
                <c15:leaderLines>
                  <c:spPr>
                    <a:ln w="9525">
                      <a:solidFill>
                        <a:schemeClr val="accent1">
                          <a:lumMod val="60000"/>
                          <a:lumOff val="40000"/>
                        </a:schemeClr>
                      </a:solidFill>
                    </a:ln>
                    <a:effectLst/>
                  </c:spPr>
                </c15:leaderLines>
              </c:ext>
            </c:extLst>
          </c:dLbls>
          <c:cat>
            <c:numRef>
              <c:f>Daten!$D$10:$D$16</c:f>
              <c:numCache>
                <c:formatCode>m/d/yyyy</c:formatCode>
                <c:ptCount val="7"/>
                <c:pt idx="0">
                  <c:v>46054</c:v>
                </c:pt>
                <c:pt idx="1">
                  <c:v>46077</c:v>
                </c:pt>
                <c:pt idx="2">
                  <c:v>46105</c:v>
                </c:pt>
                <c:pt idx="3">
                  <c:v>46122</c:v>
                </c:pt>
                <c:pt idx="4">
                  <c:v>46218</c:v>
                </c:pt>
                <c:pt idx="5">
                  <c:v>46264</c:v>
                </c:pt>
                <c:pt idx="6">
                  <c:v>46386</c:v>
                </c:pt>
              </c:numCache>
            </c:numRef>
          </c:cat>
          <c:val>
            <c:numRef>
              <c:f>Daten!$F$10:$F$16</c:f>
              <c:numCache>
                <c:formatCode>General</c:formatCode>
                <c:ptCount val="7"/>
                <c:pt idx="1">
                  <c:v>5</c:v>
                </c:pt>
                <c:pt idx="2">
                  <c:v>5</c:v>
                </c:pt>
                <c:pt idx="3">
                  <c:v>5</c:v>
                </c:pt>
                <c:pt idx="4">
                  <c:v>5</c:v>
                </c:pt>
                <c:pt idx="5">
                  <c:v>5</c:v>
                </c:pt>
              </c:numCache>
            </c:numRef>
          </c:val>
          <c:smooth val="0"/>
          <c:extLst>
            <c:ext xmlns:c15="http://schemas.microsoft.com/office/drawing/2012/chart" uri="{02D57815-91ED-43cb-92C2-25804820EDAC}">
              <c15:datalabelsRange>
                <c15:f>Daten!$E$10:$E$16</c15:f>
                <c15:dlblRangeCache>
                  <c:ptCount val="7"/>
                  <c:pt idx="1">
                    <c:v>Start Inittierung</c:v>
                  </c:pt>
                  <c:pt idx="2">
                    <c:v>Start Planung</c:v>
                  </c:pt>
                  <c:pt idx="3">
                    <c:v>Start Ausführung</c:v>
                  </c:pt>
                  <c:pt idx="4">
                    <c:v>Start Abschluss</c:v>
                  </c:pt>
                  <c:pt idx="5">
                    <c:v>Abschluss</c:v>
                  </c:pt>
                </c15:dlblRangeCache>
              </c15:datalabelsRange>
            </c:ext>
            <c:ext xmlns:c16="http://schemas.microsoft.com/office/drawing/2014/chart" uri="{C3380CC4-5D6E-409C-BE32-E72D297353CC}">
              <c16:uniqueId val="{00000007-0E42-4483-8641-5D60408F3010}"/>
            </c:ext>
          </c:extLst>
        </c:ser>
        <c:dLbls>
          <c:showLegendKey val="0"/>
          <c:showVal val="0"/>
          <c:showCatName val="0"/>
          <c:showSerName val="0"/>
          <c:showPercent val="0"/>
          <c:showBubbleSize val="0"/>
        </c:dLbls>
        <c:dropLines>
          <c:spPr>
            <a:ln w="9525" cap="flat" cmpd="sng" algn="ctr">
              <a:solidFill>
                <a:srgbClr val="C00000"/>
              </a:solidFill>
              <a:round/>
            </a:ln>
            <a:effectLst/>
          </c:spPr>
        </c:dropLines>
        <c:marker val="1"/>
        <c:smooth val="0"/>
        <c:axId val="161585608"/>
        <c:axId val="161587176"/>
      </c:lineChart>
      <c:dateAx>
        <c:axId val="161585608"/>
        <c:scaling>
          <c:orientation val="minMax"/>
        </c:scaling>
        <c:delete val="0"/>
        <c:axPos val="b"/>
        <c:numFmt formatCode="[$-807]d/\ mmm\ yy;@" sourceLinked="0"/>
        <c:majorTickMark val="cross"/>
        <c:minorTickMark val="in"/>
        <c:tickLblPos val="nextTo"/>
        <c:spPr>
          <a:noFill/>
          <a:ln w="12700" cap="flat" cmpd="sng" algn="ctr">
            <a:solidFill>
              <a:schemeClr val="accent3"/>
            </a:solidFill>
            <a:round/>
          </a:ln>
          <a:effectLst/>
        </c:spPr>
        <c:txPr>
          <a:bodyPr rot="-60000000" spcFirstLastPara="1" vertOverflow="ellipsis" vert="horz" wrap="square" anchor="ctr" anchorCtr="1"/>
          <a:lstStyle/>
          <a:p>
            <a:pPr>
              <a:defRPr sz="900" b="0" i="0" u="none" strike="noStrike" kern="1200" spc="100" baseline="0">
                <a:solidFill>
                  <a:schemeClr val="tx1">
                    <a:lumMod val="50000"/>
                    <a:lumOff val="50000"/>
                  </a:schemeClr>
                </a:solidFill>
                <a:latin typeface="+mn-lt"/>
                <a:ea typeface="+mn-ea"/>
                <a:cs typeface="+mn-cs"/>
              </a:defRPr>
            </a:pPr>
            <a:endParaRPr lang="en-US"/>
          </a:p>
        </c:txPr>
        <c:crossAx val="161587176"/>
        <c:crosses val="autoZero"/>
        <c:auto val="1"/>
        <c:lblOffset val="100"/>
        <c:baseTimeUnit val="days"/>
        <c:majorUnit val="1"/>
        <c:majorTimeUnit val="months"/>
        <c:minorUnit val="7"/>
        <c:minorTimeUnit val="days"/>
      </c:dateAx>
      <c:valAx>
        <c:axId val="161587176"/>
        <c:scaling>
          <c:orientation val="minMax"/>
          <c:max val="30"/>
        </c:scaling>
        <c:delete val="1"/>
        <c:axPos val="l"/>
        <c:numFmt formatCode="m/d/yyyy" sourceLinked="1"/>
        <c:majorTickMark val="none"/>
        <c:minorTickMark val="none"/>
        <c:tickLblPos val="nextTo"/>
        <c:crossAx val="161585608"/>
        <c:crosses val="autoZero"/>
        <c:crossBetween val="midCat"/>
      </c:valAx>
      <c:spPr>
        <a:noFill/>
        <a:ln>
          <a:noFill/>
        </a:ln>
        <a:effectLst/>
      </c:spPr>
    </c:plotArea>
    <c:plotVisOnly val="1"/>
    <c:dispBlanksAs val="gap"/>
    <c:showDLblsOverMax val="0"/>
  </c:chart>
  <c:spPr>
    <a:solidFill>
      <a:sysClr val="window" lastClr="FFFFFF"/>
    </a:solidFill>
    <a:ln w="9525" cap="flat" cmpd="sng" algn="ctr">
      <a:solidFill>
        <a:schemeClr val="bg2"/>
      </a:solidFill>
      <a:round/>
    </a:ln>
    <a:effectLst/>
  </c:spPr>
  <c:txPr>
    <a:bodyPr/>
    <a:lstStyle/>
    <a:p>
      <a:pPr>
        <a:defRPr/>
      </a:pPr>
      <a:endParaRPr lang="en-US"/>
    </a:p>
  </c:txPr>
  <c:printSettings>
    <c:headerFooter>
      <c:oddHeader>&amp;L&amp;14&amp;M03+000wi concept&amp;R&amp;14&amp;M03+000Phasenplan / Vergleich</c:oddHeader>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345181700070534E-2"/>
          <c:y val="7.5194243103718188E-4"/>
          <c:w val="0.91345778585404158"/>
          <c:h val="0.85709235021119046"/>
        </c:manualLayout>
      </c:layout>
      <c:lineChart>
        <c:grouping val="standard"/>
        <c:varyColors val="0"/>
        <c:ser>
          <c:idx val="0"/>
          <c:order val="0"/>
          <c:tx>
            <c:strRef>
              <c:f>Daten!$F$21</c:f>
              <c:strCache>
                <c:ptCount val="1"/>
                <c:pt idx="0">
                  <c:v>Basislinie</c:v>
                </c:pt>
              </c:strCache>
            </c:strRef>
          </c:tx>
          <c:spPr>
            <a:ln w="34925" cap="rnd">
              <a:solidFill>
                <a:schemeClr val="tx1">
                  <a:lumMod val="50000"/>
                  <a:lumOff val="50000"/>
                </a:schemeClr>
              </a:solidFill>
              <a:round/>
            </a:ln>
            <a:effectLst/>
          </c:spPr>
          <c:marker>
            <c:symbol val="diamond"/>
            <c:size val="9"/>
            <c:spPr>
              <a:solidFill>
                <a:srgbClr val="C00000"/>
              </a:solidFill>
              <a:ln w="22225">
                <a:solidFill>
                  <a:srgbClr val="C00000"/>
                </a:solidFill>
                <a:round/>
              </a:ln>
              <a:effectLst/>
            </c:spPr>
          </c:marker>
          <c:dLbls>
            <c:dLbl>
              <c:idx val="0"/>
              <c:tx>
                <c:rich>
                  <a:bodyPr/>
                  <a:lstStyle/>
                  <a:p>
                    <a:endParaRPr lang="en-US"/>
                  </a:p>
                </c:rich>
              </c:tx>
              <c:dLblPos val="t"/>
              <c:showLegendKey val="0"/>
              <c:showVal val="0"/>
              <c:showCatName val="1"/>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0-EF9D-4C5D-B35D-AF4749942BAB}"/>
                </c:ext>
              </c:extLst>
            </c:dLbl>
            <c:dLbl>
              <c:idx val="1"/>
              <c:tx>
                <c:rich>
                  <a:bodyPr/>
                  <a:lstStyle/>
                  <a:p>
                    <a:fld id="{0046DDC1-0E4A-41EF-B8BF-78464E3680CF}" type="CELLRANGE">
                      <a:rPr lang="en-US"/>
                      <a:pPr/>
                      <a:t>[ZELLBEREICH]</a:t>
                    </a:fld>
                    <a:endParaRPr lang="en-US" baseline="0"/>
                  </a:p>
                  <a:p>
                    <a:fld id="{8D8180D6-678D-445F-9F36-0AB2840EA06B}" type="CATEGORYNAME">
                      <a:rPr lang="en-US"/>
                      <a:pPr/>
                      <a:t>[RUBRIKENNAME]</a:t>
                    </a:fld>
                    <a:endParaRPr lang="de-CH"/>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1-EF9D-4C5D-B35D-AF4749942BAB}"/>
                </c:ext>
              </c:extLst>
            </c:dLbl>
            <c:dLbl>
              <c:idx val="2"/>
              <c:tx>
                <c:rich>
                  <a:bodyPr/>
                  <a:lstStyle/>
                  <a:p>
                    <a:fld id="{84E472C8-BC03-4B04-AF68-998B6796DD9E}" type="CELLRANGE">
                      <a:rPr lang="en-US"/>
                      <a:pPr/>
                      <a:t>[ZELLBEREICH]</a:t>
                    </a:fld>
                    <a:endParaRPr lang="en-US" baseline="0"/>
                  </a:p>
                  <a:p>
                    <a:fld id="{C1E46419-2374-4447-9A75-00F62C0BACE9}" type="CATEGORYNAME">
                      <a:rPr lang="en-US"/>
                      <a:pPr/>
                      <a:t>[RUBRIKENNAME]</a:t>
                    </a:fld>
                    <a:endParaRPr lang="de-CH"/>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2-EF9D-4C5D-B35D-AF4749942BAB}"/>
                </c:ext>
              </c:extLst>
            </c:dLbl>
            <c:dLbl>
              <c:idx val="3"/>
              <c:tx>
                <c:rich>
                  <a:bodyPr/>
                  <a:lstStyle/>
                  <a:p>
                    <a:fld id="{67B60DCD-8A5D-4CAF-AE66-5B1EECDE362D}" type="CELLRANGE">
                      <a:rPr lang="en-US"/>
                      <a:pPr/>
                      <a:t>[ZELLBEREICH]</a:t>
                    </a:fld>
                    <a:endParaRPr lang="en-US" baseline="0"/>
                  </a:p>
                  <a:p>
                    <a:fld id="{A4B68F81-1D1A-42DA-A490-D81917303BFB}" type="CATEGORYNAME">
                      <a:rPr lang="en-US"/>
                      <a:pPr/>
                      <a:t>[RUBRIKENNAME]</a:t>
                    </a:fld>
                    <a:endParaRPr lang="de-CH"/>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3-EF9D-4C5D-B35D-AF4749942BAB}"/>
                </c:ext>
              </c:extLst>
            </c:dLbl>
            <c:dLbl>
              <c:idx val="4"/>
              <c:tx>
                <c:rich>
                  <a:bodyPr/>
                  <a:lstStyle/>
                  <a:p>
                    <a:fld id="{3FB4B65F-0105-42B5-A042-F7BAC7544200}" type="CELLRANGE">
                      <a:rPr lang="en-US"/>
                      <a:pPr/>
                      <a:t>[ZELLBEREICH]</a:t>
                    </a:fld>
                    <a:endParaRPr lang="en-US" baseline="0"/>
                  </a:p>
                  <a:p>
                    <a:fld id="{591AAAFD-337C-48A1-8352-3E964ABE132D}" type="CATEGORYNAME">
                      <a:rPr lang="en-US"/>
                      <a:pPr/>
                      <a:t>[RUBRIKENNAME]</a:t>
                    </a:fld>
                    <a:endParaRPr lang="de-CH"/>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4-EF9D-4C5D-B35D-AF4749942BAB}"/>
                </c:ext>
              </c:extLst>
            </c:dLbl>
            <c:dLbl>
              <c:idx val="5"/>
              <c:tx>
                <c:rich>
                  <a:bodyPr/>
                  <a:lstStyle/>
                  <a:p>
                    <a:fld id="{A45C2E77-75F8-454D-B185-DE414E1B5908}" type="CELLRANGE">
                      <a:rPr lang="en-US"/>
                      <a:pPr/>
                      <a:t>[ZELLBEREICH]</a:t>
                    </a:fld>
                    <a:endParaRPr lang="en-US" baseline="0"/>
                  </a:p>
                  <a:p>
                    <a:fld id="{8003BDDA-885E-4F9F-BBE3-86654CC1FAF5}" type="CATEGORYNAME">
                      <a:rPr lang="en-US"/>
                      <a:pPr/>
                      <a:t>[RUBRIKENNAME]</a:t>
                    </a:fld>
                    <a:endParaRPr lang="de-CH"/>
                  </a:p>
                </c:rich>
              </c:tx>
              <c:dLblPos val="t"/>
              <c:showLegendKey val="0"/>
              <c:showVal val="0"/>
              <c:showCatName val="1"/>
              <c:showSerName val="0"/>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5-EF9D-4C5D-B35D-AF4749942BAB}"/>
                </c:ext>
              </c:extLst>
            </c:dLbl>
            <c:dLbl>
              <c:idx val="6"/>
              <c:tx>
                <c:rich>
                  <a:bodyPr/>
                  <a:lstStyle/>
                  <a:p>
                    <a:endParaRPr lang="en-US"/>
                  </a:p>
                </c:rich>
              </c:tx>
              <c:dLblPos val="t"/>
              <c:showLegendKey val="0"/>
              <c:showVal val="0"/>
              <c:showCatName val="1"/>
              <c:showSerName val="0"/>
              <c:showPercent val="0"/>
              <c:showBubbleSize val="0"/>
              <c:separator>
</c:separator>
              <c:extLst>
                <c:ext xmlns:c15="http://schemas.microsoft.com/office/drawing/2012/chart" uri="{CE6537A1-D6FC-4f65-9D91-7224C49458BB}">
                  <c15:showDataLabelsRange val="0"/>
                </c:ext>
                <c:ext xmlns:c16="http://schemas.microsoft.com/office/drawing/2014/chart" uri="{C3380CC4-5D6E-409C-BE32-E72D297353CC}">
                  <c16:uniqueId val="{00000006-EF9D-4C5D-B35D-AF4749942BAB}"/>
                </c:ext>
              </c:extLst>
            </c:dLbl>
            <c:spPr>
              <a:noFill/>
              <a:ln>
                <a:noFill/>
              </a:ln>
              <a:effectLst/>
            </c:spPr>
            <c:txPr>
              <a:bodyPr rot="-5400000" spcFirstLastPara="1" vertOverflow="ellipsis" horzOverflow="clip" vert="horz" wrap="none" lIns="38100" tIns="19050" rIns="38100" bIns="19050" anchor="ctr" anchorCtr="1">
                <a:spAutoFit/>
              </a:bodyPr>
              <a:lstStyle/>
              <a:p>
                <a:pPr>
                  <a:defRPr sz="900" b="1" i="0" u="none" strike="noStrike" kern="1200" baseline="0">
                    <a:solidFill>
                      <a:schemeClr val="tx1">
                        <a:lumMod val="50000"/>
                        <a:lumOff val="50000"/>
                      </a:schemeClr>
                    </a:solidFill>
                    <a:latin typeface="+mn-lt"/>
                    <a:ea typeface="+mn-ea"/>
                    <a:cs typeface="+mn-cs"/>
                  </a:defRPr>
                </a:pPr>
                <a:endParaRPr lang="en-US"/>
              </a:p>
            </c:txPr>
            <c:dLblPos val="t"/>
            <c:showLegendKey val="0"/>
            <c:showVal val="0"/>
            <c:showCatName val="1"/>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a:noFill/>
                  <a:ln>
                    <a:noFill/>
                  </a:ln>
                </c15:spPr>
                <c15:showDataLabelsRange val="1"/>
                <c15:showLeaderLines val="1"/>
                <c15:leaderLines>
                  <c:spPr>
                    <a:ln w="9525">
                      <a:solidFill>
                        <a:schemeClr val="accent1">
                          <a:lumMod val="60000"/>
                          <a:lumOff val="40000"/>
                        </a:schemeClr>
                      </a:solidFill>
                    </a:ln>
                    <a:effectLst/>
                  </c:spPr>
                </c15:leaderLines>
              </c:ext>
            </c:extLst>
          </c:dLbls>
          <c:cat>
            <c:numRef>
              <c:f>Daten!$D$22:$D$28</c:f>
              <c:numCache>
                <c:formatCode>m/d/yyyy</c:formatCode>
                <c:ptCount val="7"/>
                <c:pt idx="0">
                  <c:v>46054</c:v>
                </c:pt>
                <c:pt idx="1">
                  <c:v>46077</c:v>
                </c:pt>
                <c:pt idx="2">
                  <c:v>46111</c:v>
                </c:pt>
                <c:pt idx="3">
                  <c:v>46157</c:v>
                </c:pt>
                <c:pt idx="4">
                  <c:v>46296</c:v>
                </c:pt>
                <c:pt idx="5">
                  <c:v>46341</c:v>
                </c:pt>
                <c:pt idx="6">
                  <c:v>46386</c:v>
                </c:pt>
              </c:numCache>
            </c:numRef>
          </c:cat>
          <c:val>
            <c:numRef>
              <c:f>Daten!$F$22:$F$28</c:f>
              <c:numCache>
                <c:formatCode>General</c:formatCode>
                <c:ptCount val="7"/>
                <c:pt idx="1">
                  <c:v>5</c:v>
                </c:pt>
                <c:pt idx="2">
                  <c:v>5</c:v>
                </c:pt>
                <c:pt idx="3">
                  <c:v>5</c:v>
                </c:pt>
                <c:pt idx="4">
                  <c:v>5</c:v>
                </c:pt>
                <c:pt idx="5">
                  <c:v>5</c:v>
                </c:pt>
              </c:numCache>
            </c:numRef>
          </c:val>
          <c:smooth val="0"/>
          <c:extLst>
            <c:ext xmlns:c15="http://schemas.microsoft.com/office/drawing/2012/chart" uri="{02D57815-91ED-43cb-92C2-25804820EDAC}">
              <c15:datalabelsRange>
                <c15:f>Daten!$E$10:$E$16</c15:f>
                <c15:dlblRangeCache>
                  <c:ptCount val="7"/>
                  <c:pt idx="1">
                    <c:v>Start Inittierung</c:v>
                  </c:pt>
                  <c:pt idx="2">
                    <c:v>Start Planung</c:v>
                  </c:pt>
                  <c:pt idx="3">
                    <c:v>Start Ausführung</c:v>
                  </c:pt>
                  <c:pt idx="4">
                    <c:v>Start Abschluss</c:v>
                  </c:pt>
                  <c:pt idx="5">
                    <c:v>Abschluss</c:v>
                  </c:pt>
                </c15:dlblRangeCache>
              </c15:datalabelsRange>
            </c:ext>
            <c:ext xmlns:c16="http://schemas.microsoft.com/office/drawing/2014/chart" uri="{C3380CC4-5D6E-409C-BE32-E72D297353CC}">
              <c16:uniqueId val="{00000007-EF9D-4C5D-B35D-AF4749942BAB}"/>
            </c:ext>
          </c:extLst>
        </c:ser>
        <c:ser>
          <c:idx val="1"/>
          <c:order val="1"/>
          <c:tx>
            <c:strRef>
              <c:f>Daten!$E$23:$E$27</c:f>
              <c:strCache>
                <c:ptCount val="5"/>
                <c:pt idx="0">
                  <c:v>Start Inittierung</c:v>
                </c:pt>
                <c:pt idx="1">
                  <c:v>Start Planung</c:v>
                </c:pt>
                <c:pt idx="2">
                  <c:v>Start Ausführung</c:v>
                </c:pt>
                <c:pt idx="3">
                  <c:v>Start Abschluss</c:v>
                </c:pt>
                <c:pt idx="4">
                  <c:v>Abschluss</c:v>
                </c:pt>
              </c:strCache>
            </c:strRef>
          </c:tx>
          <c:spPr>
            <a:ln w="34925" cap="rnd">
              <a:solidFill>
                <a:schemeClr val="lt1"/>
              </a:solidFill>
              <a:round/>
            </a:ln>
            <a:effectLst>
              <a:outerShdw dist="25400" dir="2700000" algn="tl" rotWithShape="0">
                <a:schemeClr val="accent2"/>
              </a:outerShdw>
            </a:effectLst>
          </c:spPr>
          <c:marker>
            <c:symbol val="none"/>
          </c:marker>
          <c:dLbls>
            <c:delete val="1"/>
          </c:dLbls>
          <c:cat>
            <c:numRef>
              <c:f>Daten!$D$22:$D$28</c:f>
              <c:numCache>
                <c:formatCode>m/d/yyyy</c:formatCode>
                <c:ptCount val="7"/>
                <c:pt idx="0">
                  <c:v>46054</c:v>
                </c:pt>
                <c:pt idx="1">
                  <c:v>46077</c:v>
                </c:pt>
                <c:pt idx="2">
                  <c:v>46111</c:v>
                </c:pt>
                <c:pt idx="3">
                  <c:v>46157</c:v>
                </c:pt>
                <c:pt idx="4">
                  <c:v>46296</c:v>
                </c:pt>
                <c:pt idx="5">
                  <c:v>46341</c:v>
                </c:pt>
                <c:pt idx="6">
                  <c:v>46386</c:v>
                </c:pt>
              </c:numCache>
            </c:numRef>
          </c:cat>
          <c:val>
            <c:numLit>
              <c:formatCode>General</c:formatCode>
              <c:ptCount val="1"/>
              <c:pt idx="0">
                <c:v>1</c:v>
              </c:pt>
            </c:numLit>
          </c:val>
          <c:smooth val="0"/>
          <c:extLst>
            <c:ext xmlns:c16="http://schemas.microsoft.com/office/drawing/2014/chart" uri="{C3380CC4-5D6E-409C-BE32-E72D297353CC}">
              <c16:uniqueId val="{00000008-EF9D-4C5D-B35D-AF4749942BAB}"/>
            </c:ext>
          </c:extLst>
        </c:ser>
        <c:dLbls>
          <c:dLblPos val="t"/>
          <c:showLegendKey val="0"/>
          <c:showVal val="1"/>
          <c:showCatName val="0"/>
          <c:showSerName val="0"/>
          <c:showPercent val="0"/>
          <c:showBubbleSize val="0"/>
        </c:dLbls>
        <c:dropLines>
          <c:spPr>
            <a:ln w="12700" cap="flat" cmpd="sng" algn="ctr">
              <a:solidFill>
                <a:srgbClr val="C00000"/>
              </a:solidFill>
              <a:round/>
            </a:ln>
            <a:effectLst/>
          </c:spPr>
        </c:dropLines>
        <c:marker val="1"/>
        <c:smooth val="0"/>
        <c:axId val="161590704"/>
        <c:axId val="161591096"/>
      </c:lineChart>
      <c:dateAx>
        <c:axId val="161590704"/>
        <c:scaling>
          <c:orientation val="minMax"/>
        </c:scaling>
        <c:delete val="0"/>
        <c:axPos val="b"/>
        <c:numFmt formatCode="[$-807]d/\ mmm\ yy;@" sourceLinked="0"/>
        <c:majorTickMark val="cross"/>
        <c:minorTickMark val="in"/>
        <c:tickLblPos val="nextTo"/>
        <c:spPr>
          <a:noFill/>
          <a:ln w="12700" cap="flat" cmpd="sng" algn="ctr">
            <a:solidFill>
              <a:schemeClr val="accent3"/>
            </a:solidFill>
            <a:round/>
          </a:ln>
          <a:effectLst/>
        </c:spPr>
        <c:txPr>
          <a:bodyPr rot="-60000000" spcFirstLastPara="1" vertOverflow="ellipsis" vert="horz" wrap="square" anchor="ctr" anchorCtr="1"/>
          <a:lstStyle/>
          <a:p>
            <a:pPr>
              <a:defRPr sz="900" b="0" i="0" u="none" strike="noStrike" kern="1200" spc="100" baseline="0">
                <a:solidFill>
                  <a:schemeClr val="tx1">
                    <a:lumMod val="50000"/>
                    <a:lumOff val="50000"/>
                  </a:schemeClr>
                </a:solidFill>
                <a:latin typeface="+mn-lt"/>
                <a:ea typeface="+mn-ea"/>
                <a:cs typeface="+mn-cs"/>
              </a:defRPr>
            </a:pPr>
            <a:endParaRPr lang="en-US"/>
          </a:p>
        </c:txPr>
        <c:crossAx val="161591096"/>
        <c:crosses val="autoZero"/>
        <c:auto val="1"/>
        <c:lblOffset val="100"/>
        <c:baseTimeUnit val="days"/>
        <c:majorUnit val="1"/>
        <c:majorTimeUnit val="months"/>
        <c:minorUnit val="7"/>
        <c:minorTimeUnit val="days"/>
      </c:dateAx>
      <c:valAx>
        <c:axId val="161591096"/>
        <c:scaling>
          <c:orientation val="minMax"/>
          <c:max val="30"/>
        </c:scaling>
        <c:delete val="1"/>
        <c:axPos val="l"/>
        <c:numFmt formatCode="m/d/yyyy" sourceLinked="1"/>
        <c:majorTickMark val="none"/>
        <c:minorTickMark val="none"/>
        <c:tickLblPos val="nextTo"/>
        <c:crossAx val="161590704"/>
        <c:crosses val="autoZero"/>
        <c:crossBetween val="midCat"/>
      </c:valAx>
      <c:spPr>
        <a:noFill/>
        <a:ln>
          <a:noFill/>
        </a:ln>
        <a:effectLst/>
      </c:spPr>
    </c:plotArea>
    <c:plotVisOnly val="1"/>
    <c:dispBlanksAs val="gap"/>
    <c:showDLblsOverMax val="0"/>
  </c:chart>
  <c:spPr>
    <a:solidFill>
      <a:sysClr val="window" lastClr="FFFFFF"/>
    </a:solidFill>
    <a:ln w="9525" cap="flat" cmpd="sng" algn="ctr">
      <a:solidFill>
        <a:schemeClr val="bg2"/>
      </a:solidFill>
      <a:round/>
    </a:ln>
    <a:effectLst/>
  </c:spPr>
  <c:txPr>
    <a:bodyPr/>
    <a:lstStyle/>
    <a:p>
      <a:pPr>
        <a:defRPr/>
      </a:pPr>
      <a:endParaRPr lang="en-US"/>
    </a:p>
  </c:txPr>
  <c:printSettings>
    <c:headerFooter>
      <c:oddHeader>&amp;L&amp;14&amp;M03+000wi concept&amp;R&amp;14&amp;M03+000Phasenplan / Vergleich</c:oddHeader>
      <c:oddFooter>&amp;L&amp;9&amp;M03+000PMO@BEM / v.01&amp;Z&amp;9&amp;M03+000Vorlage ProjekPhasen Planung&amp;R&amp;9&amp;M03+000Seite &amp;S / &amp;A</c:oddFooter>
    </c:headerFooter>
    <c:pageMargins b="0.78740157499999996" l="0.7" r="0.7" t="0.78740157499999996"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9">
  <cs:axisTitle>
    <cs:lnRef idx="0"/>
    <cs:fillRef idx="0"/>
    <cs:effectRef idx="0"/>
    <cs:fontRef idx="minor">
      <a:schemeClr val="lt1"/>
    </cs:fontRef>
    <cs:defRPr sz="900" b="1" kern="1200"/>
  </cs:axisTitle>
  <cs:categoryAxis>
    <cs:lnRef idx="0">
      <cs:styleClr val="0"/>
    </cs:lnRef>
    <cs:fillRef idx="0"/>
    <cs:effectRef idx="0"/>
    <cs:fontRef idx="minor">
      <a:schemeClr val="lt1"/>
    </cs:fontRef>
    <cs:spPr>
      <a:ln w="12700" cap="flat" cmpd="sng" algn="ctr">
        <a:solidFill>
          <a:schemeClr val="lt1"/>
        </a:solidFill>
        <a:round/>
      </a:ln>
    </cs:spPr>
    <cs:defRPr sz="900" kern="1200" spc="100" baseline="0"/>
  </cs:categoryAxis>
  <cs:chartArea>
    <cs:lnRef idx="0">
      <cs:styleClr val="0"/>
    </cs:lnRef>
    <cs:fillRef idx="0">
      <cs:styleClr val="0"/>
    </cs:fillRef>
    <cs:effectRef idx="0"/>
    <cs:fontRef idx="minor">
      <a:schemeClr val="dk1"/>
    </cs:fontRef>
    <cs:spPr>
      <a:solidFill>
        <a:schemeClr val="phClr"/>
      </a:solidFill>
      <a:ln w="9525" cap="flat" cmpd="sng" algn="ctr">
        <a:solidFill>
          <a:schemeClr val="phClr"/>
        </a:solidFill>
        <a:round/>
      </a:ln>
    </cs:spPr>
    <cs:defRPr sz="1000" kern="1200"/>
  </cs:chartArea>
  <cs:dataLabel>
    <cs:lnRef idx="0"/>
    <cs:fillRef idx="0"/>
    <cs:effectRef idx="0"/>
    <cs:fontRef idx="minor">
      <a:schemeClr val="lt1"/>
    </cs:fontRef>
    <cs:defRPr sz="900" b="1" kern="1200"/>
  </cs:dataLabel>
  <cs:dataLabelCallout>
    <cs:lnRef idx="0">
      <cs:styleClr val="auto"/>
    </cs:lnRef>
    <cs:fillRef idx="0"/>
    <cs:effectRef idx="0"/>
    <cs:fontRef idx="minor">
      <cs:styleClr val="auto"/>
    </cs:fontRef>
    <cs:spPr>
      <a:solidFill>
        <a:schemeClr val="lt1"/>
      </a:solidFill>
      <a:ln>
        <a:solidFill>
          <a:schemeClr val="ph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pattFill prst="ltUpDiag">
        <a:fgClr>
          <a:schemeClr val="phClr"/>
        </a:fgClr>
        <a:bgClr>
          <a:schemeClr val="lt1"/>
        </a:bgClr>
      </a:pattFill>
    </cs:spPr>
  </cs:dataPoint>
  <cs:dataPoint3D>
    <cs:lnRef idx="0"/>
    <cs:fillRef idx="0">
      <cs:styleClr val="auto"/>
    </cs:fillRef>
    <cs:effectRef idx="0"/>
    <cs:fontRef idx="minor">
      <a:schemeClr val="dk1"/>
    </cs:fontRef>
    <cs:spPr>
      <a:pattFill prst="ltUpDiag">
        <a:fgClr>
          <a:schemeClr val="phClr"/>
        </a:fgClr>
        <a:bgClr>
          <a:schemeClr val="lt1"/>
        </a:bgClr>
      </a:pattFill>
    </cs:spPr>
  </cs:dataPoint3D>
  <cs:dataPointLine>
    <cs:lnRef idx="0">
      <cs:styleClr val="auto"/>
    </cs:lnRef>
    <cs:fillRef idx="0"/>
    <cs:effectRef idx="0">
      <cs:styleClr val="auto"/>
    </cs:effectRef>
    <cs:fontRef idx="minor">
      <a:schemeClr val="dk1"/>
    </cs:fontRef>
    <cs:spPr>
      <a:ln w="34925" cap="rnd">
        <a:solidFill>
          <a:schemeClr val="lt1"/>
        </a:solidFill>
        <a:round/>
      </a:ln>
      <a:effectLst>
        <a:outerShdw dist="25400" dir="2700000" algn="tl" rotWithShape="0">
          <a:schemeClr val="phClr"/>
        </a:outerShdw>
      </a:effectLst>
    </cs:spPr>
  </cs:dataPointLine>
  <cs:dataPointMarker>
    <cs:lnRef idx="0"/>
    <cs:fillRef idx="0">
      <cs:styleClr val="auto"/>
    </cs:fillRef>
    <cs:effectRef idx="0"/>
    <cs:fontRef idx="minor">
      <a:schemeClr val="dk1"/>
    </cs:fontRef>
    <cs:spPr>
      <a:solidFill>
        <a:schemeClr val="phClr"/>
      </a:solidFill>
      <a:ln w="22225">
        <a:solidFill>
          <a:schemeClr val="lt1"/>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styleClr val="0"/>
    </cs:lnRef>
    <cs:fillRef idx="0"/>
    <cs:effectRef idx="0"/>
    <cs:fontRef idx="minor">
      <a:schemeClr val="lt1"/>
    </cs:fontRef>
    <cs:spPr>
      <a:ln w="9525">
        <a:solidFill>
          <a:schemeClr val="phClr">
            <a:lumMod val="60000"/>
            <a:lumOff val="40000"/>
          </a:schemeClr>
        </a:solidFill>
      </a:ln>
    </cs:spPr>
    <cs:defRPr sz="900" kern="1200"/>
  </cs:dataTable>
  <cs:downBar>
    <cs:lnRef idx="0">
      <cs:styleClr val="0"/>
    </cs:lnRef>
    <cs:fillRef idx="0"/>
    <cs:effectRef idx="0"/>
    <cs:fontRef idx="minor">
      <a:schemeClr val="dk1"/>
    </cs:fontRef>
    <cs:spPr>
      <a:solidFill>
        <a:schemeClr val="dk1">
          <a:lumMod val="35000"/>
          <a:lumOff val="65000"/>
        </a:schemeClr>
      </a:solidFill>
      <a:ln w="9525">
        <a:solidFill>
          <a:schemeClr val="phClr">
            <a:lumMod val="60000"/>
            <a:lumOff val="40000"/>
          </a:schemeClr>
        </a:solidFill>
      </a:ln>
    </cs:spPr>
  </cs:downBar>
  <cs:dropLine>
    <cs:lnRef idx="0"/>
    <cs:fillRef idx="0"/>
    <cs:effectRef idx="0"/>
    <cs:fontRef idx="minor">
      <a:schemeClr val="dk1"/>
    </cs:fontRef>
    <cs:spPr>
      <a:ln w="9525" cap="flat" cmpd="sng" algn="ctr">
        <a:gradFill>
          <a:gsLst>
            <a:gs pos="0">
              <a:schemeClr val="lt1"/>
            </a:gs>
            <a:gs pos="100000">
              <a:schemeClr val="lt1">
                <a:alpha val="0"/>
              </a:schemeClr>
            </a:gs>
          </a:gsLst>
          <a:lin ang="5400000" scaled="0"/>
        </a:gradFill>
        <a:round/>
      </a:ln>
    </cs:spPr>
  </cs:dropLine>
  <cs:errorBar>
    <cs:lnRef idx="0">
      <cs:styleClr val="0"/>
    </cs:lnRef>
    <cs:fillRef idx="0"/>
    <cs:effectRef idx="0"/>
    <cs:fontRef idx="minor">
      <a:schemeClr val="dk1"/>
    </cs:fontRef>
    <cs:spPr>
      <a:ln w="9525">
        <a:solidFill>
          <a:schemeClr val="phClr">
            <a:lumMod val="60000"/>
            <a:lumOff val="40000"/>
          </a:schemeClr>
        </a:solidFill>
        <a:round/>
      </a:ln>
      <a:effectLst>
        <a:glow rad="25400">
          <a:schemeClr val="lt1"/>
        </a:glow>
      </a:effectLst>
    </cs:spPr>
  </cs:errorBar>
  <cs:floor>
    <cs:lnRef idx="0"/>
    <cs:fillRef idx="0"/>
    <cs:effectRef idx="0"/>
    <cs:fontRef idx="minor">
      <a:schemeClr val="dk1"/>
    </cs:fontRef>
  </cs:floor>
  <cs:gridlineMajor>
    <cs:lnRef idx="0">
      <cs:styleClr val="0"/>
    </cs:lnRef>
    <cs:fillRef idx="0"/>
    <cs:effectRef idx="0"/>
    <cs:fontRef idx="minor">
      <a:schemeClr val="dk1"/>
    </cs:fontRef>
    <cs:spPr>
      <a:ln w="9525" cap="flat" cmpd="sng" algn="ctr">
        <a:solidFill>
          <a:schemeClr val="lt1">
            <a:alpha val="25000"/>
          </a:schemeClr>
        </a:solidFill>
        <a:round/>
      </a:ln>
    </cs:spPr>
  </cs:gridlineMajor>
  <cs:gridlineMinor>
    <cs:lnRef idx="0">
      <cs:styleClr val="0"/>
    </cs:lnRef>
    <cs:fillRef idx="0"/>
    <cs:effectRef idx="0"/>
    <cs:fontRef idx="minor">
      <a:schemeClr val="dk1"/>
    </cs:fontRef>
    <cs:spPr>
      <a:ln>
        <a:solidFill>
          <a:schemeClr val="lt1">
            <a:alpha val="10000"/>
          </a:schemeClr>
        </a:solidFill>
      </a:ln>
    </cs:spPr>
  </cs:gridlineMinor>
  <cs:hiLoLine>
    <cs:lnRef idx="0">
      <cs:styleClr val="0"/>
    </cs:lnRef>
    <cs:fillRef idx="0"/>
    <cs:effectRef idx="0"/>
    <cs:fontRef idx="minor">
      <a:schemeClr val="dk1"/>
    </cs:fontRef>
    <cs:spPr>
      <a:ln w="9525">
        <a:solidFill>
          <a:schemeClr val="phClr">
            <a:lumMod val="60000"/>
            <a:lumOff val="40000"/>
          </a:schemeClr>
        </a:solidFill>
        <a:prstDash val="dash"/>
      </a:ln>
    </cs:spPr>
  </cs:hiLoLine>
  <cs:leaderLine>
    <cs:lnRef idx="0">
      <cs:styleClr val="0"/>
    </cs:lnRef>
    <cs:fillRef idx="0"/>
    <cs:effectRef idx="0"/>
    <cs:fontRef idx="minor">
      <a:schemeClr val="dk1"/>
    </cs:fontRef>
    <cs:spPr>
      <a:ln w="9525">
        <a:solidFill>
          <a:schemeClr val="phClr">
            <a:lumMod val="60000"/>
            <a:lumOff val="40000"/>
          </a:schemeClr>
        </a:solidFill>
      </a:ln>
    </cs:spPr>
  </cs:leaderLine>
  <cs:legend>
    <cs:lnRef idx="0"/>
    <cs:fillRef idx="0"/>
    <cs:effectRef idx="0"/>
    <cs:fontRef idx="minor">
      <a:schemeClr val="lt1"/>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styleClr val="0"/>
    </cs:lnRef>
    <cs:fillRef idx="0"/>
    <cs:effectRef idx="0"/>
    <cs:fontRef idx="minor">
      <a:schemeClr val="lt1"/>
    </cs:fontRef>
    <cs:spPr>
      <a:ln w="3175" cap="flat" cmpd="sng" algn="ctr">
        <a:solidFill>
          <a:schemeClr val="phClr">
            <a:lumMod val="60000"/>
            <a:lumOff val="40000"/>
          </a:schemeClr>
        </a:solidFill>
        <a:round/>
      </a:ln>
    </cs:spPr>
    <cs:defRPr sz="900" kern="1200"/>
  </cs:seriesAxis>
  <cs:seriesLine>
    <cs:lnRef idx="0">
      <cs:styleClr val="0"/>
    </cs:lnRef>
    <cs:fillRef idx="0"/>
    <cs:effectRef idx="0"/>
    <cs:fontRef idx="minor">
      <a:schemeClr val="dk1"/>
    </cs:fontRef>
    <cs:spPr>
      <a:ln w="9525">
        <a:solidFill>
          <a:schemeClr val="phClr">
            <a:lumMod val="60000"/>
            <a:lumOff val="40000"/>
            <a:tint val="50000"/>
          </a:schemeClr>
        </a:solidFill>
        <a:prstDash val="dash"/>
      </a:ln>
    </cs:spPr>
  </cs:seriesLine>
  <cs:title>
    <cs:lnRef idx="0"/>
    <cs:fillRef idx="0"/>
    <cs:effectRef idx="0"/>
    <cs:fontRef idx="minor">
      <a:schemeClr val="lt1"/>
    </cs:fontRef>
    <cs:defRPr sz="1500" b="1" kern="1200" cap="all" spc="100" normalizeH="0" baseline="0"/>
  </cs:title>
  <cs:trendline>
    <cs:lnRef idx="0"/>
    <cs:fillRef idx="0"/>
    <cs:effectRef idx="0"/>
    <cs:fontRef idx="minor">
      <a:schemeClr val="dk1"/>
    </cs:fontRef>
    <cs:spPr>
      <a:ln w="28575" cap="rnd">
        <a:solidFill>
          <a:schemeClr val="lt1">
            <a:alpha val="50000"/>
          </a:schemeClr>
        </a:solidFill>
        <a:round/>
      </a:ln>
    </cs:spPr>
  </cs:trendline>
  <cs:trendlineLabel>
    <cs:lnRef idx="0"/>
    <cs:fillRef idx="0"/>
    <cs:effectRef idx="0"/>
    <cs:fontRef idx="minor">
      <a:schemeClr val="lt1"/>
    </cs:fontRef>
    <cs:defRPr sz="900" kern="1200"/>
  </cs:trendlineLabel>
  <cs:upBar>
    <cs:lnRef idx="0">
      <cs:styleClr val="0"/>
    </cs:lnRef>
    <cs:fillRef idx="0"/>
    <cs:effectRef idx="0"/>
    <cs:fontRef idx="minor">
      <a:schemeClr val="dk1"/>
    </cs:fontRef>
    <cs:spPr>
      <a:solidFill>
        <a:schemeClr val="lt1">
          <a:lumMod val="95000"/>
        </a:schemeClr>
      </a:solidFill>
      <a:ln w="9525">
        <a:solidFill>
          <a:schemeClr val="phClr">
            <a:lumMod val="60000"/>
            <a:lumOff val="40000"/>
          </a:schemeClr>
        </a:solidFill>
      </a:ln>
    </cs:spPr>
  </cs:upBar>
  <cs:valueAxis>
    <cs:lnRef idx="0"/>
    <cs:fillRef idx="0"/>
    <cs:effectRef idx="0"/>
    <cs:fontRef idx="minor">
      <a:schemeClr val="lt1"/>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29">
  <cs:axisTitle>
    <cs:lnRef idx="0"/>
    <cs:fillRef idx="0"/>
    <cs:effectRef idx="0"/>
    <cs:fontRef idx="minor">
      <a:schemeClr val="lt1"/>
    </cs:fontRef>
    <cs:defRPr sz="900" b="1" kern="1200"/>
  </cs:axisTitle>
  <cs:categoryAxis>
    <cs:lnRef idx="0">
      <cs:styleClr val="0"/>
    </cs:lnRef>
    <cs:fillRef idx="0"/>
    <cs:effectRef idx="0"/>
    <cs:fontRef idx="minor">
      <a:schemeClr val="lt1"/>
    </cs:fontRef>
    <cs:spPr>
      <a:ln w="12700" cap="flat" cmpd="sng" algn="ctr">
        <a:solidFill>
          <a:schemeClr val="lt1"/>
        </a:solidFill>
        <a:round/>
      </a:ln>
    </cs:spPr>
    <cs:defRPr sz="900" kern="1200" spc="100" baseline="0"/>
  </cs:categoryAxis>
  <cs:chartArea>
    <cs:lnRef idx="0">
      <cs:styleClr val="0"/>
    </cs:lnRef>
    <cs:fillRef idx="0">
      <cs:styleClr val="0"/>
    </cs:fillRef>
    <cs:effectRef idx="0"/>
    <cs:fontRef idx="minor">
      <a:schemeClr val="dk1"/>
    </cs:fontRef>
    <cs:spPr>
      <a:solidFill>
        <a:schemeClr val="phClr"/>
      </a:solidFill>
      <a:ln w="9525" cap="flat" cmpd="sng" algn="ctr">
        <a:solidFill>
          <a:schemeClr val="phClr"/>
        </a:solidFill>
        <a:round/>
      </a:ln>
    </cs:spPr>
    <cs:defRPr sz="1000" kern="1200"/>
  </cs:chartArea>
  <cs:dataLabel>
    <cs:lnRef idx="0"/>
    <cs:fillRef idx="0"/>
    <cs:effectRef idx="0"/>
    <cs:fontRef idx="minor">
      <a:schemeClr val="lt1"/>
    </cs:fontRef>
    <cs:defRPr sz="900" b="1" kern="1200"/>
  </cs:dataLabel>
  <cs:dataLabelCallout>
    <cs:lnRef idx="0">
      <cs:styleClr val="auto"/>
    </cs:lnRef>
    <cs:fillRef idx="0"/>
    <cs:effectRef idx="0"/>
    <cs:fontRef idx="minor">
      <cs:styleClr val="auto"/>
    </cs:fontRef>
    <cs:spPr>
      <a:solidFill>
        <a:schemeClr val="lt1"/>
      </a:solidFill>
      <a:ln>
        <a:solidFill>
          <a:schemeClr val="ph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pattFill prst="ltUpDiag">
        <a:fgClr>
          <a:schemeClr val="phClr"/>
        </a:fgClr>
        <a:bgClr>
          <a:schemeClr val="lt1"/>
        </a:bgClr>
      </a:pattFill>
    </cs:spPr>
  </cs:dataPoint>
  <cs:dataPoint3D>
    <cs:lnRef idx="0"/>
    <cs:fillRef idx="0">
      <cs:styleClr val="auto"/>
    </cs:fillRef>
    <cs:effectRef idx="0"/>
    <cs:fontRef idx="minor">
      <a:schemeClr val="dk1"/>
    </cs:fontRef>
    <cs:spPr>
      <a:pattFill prst="ltUpDiag">
        <a:fgClr>
          <a:schemeClr val="phClr"/>
        </a:fgClr>
        <a:bgClr>
          <a:schemeClr val="lt1"/>
        </a:bgClr>
      </a:pattFill>
    </cs:spPr>
  </cs:dataPoint3D>
  <cs:dataPointLine>
    <cs:lnRef idx="0">
      <cs:styleClr val="auto"/>
    </cs:lnRef>
    <cs:fillRef idx="0"/>
    <cs:effectRef idx="0">
      <cs:styleClr val="auto"/>
    </cs:effectRef>
    <cs:fontRef idx="minor">
      <a:schemeClr val="dk1"/>
    </cs:fontRef>
    <cs:spPr>
      <a:ln w="34925" cap="rnd">
        <a:solidFill>
          <a:schemeClr val="lt1"/>
        </a:solidFill>
        <a:round/>
      </a:ln>
      <a:effectLst>
        <a:outerShdw dist="25400" dir="2700000" algn="tl" rotWithShape="0">
          <a:schemeClr val="phClr"/>
        </a:outerShdw>
      </a:effectLst>
    </cs:spPr>
  </cs:dataPointLine>
  <cs:dataPointMarker>
    <cs:lnRef idx="0"/>
    <cs:fillRef idx="0">
      <cs:styleClr val="auto"/>
    </cs:fillRef>
    <cs:effectRef idx="0"/>
    <cs:fontRef idx="minor">
      <a:schemeClr val="dk1"/>
    </cs:fontRef>
    <cs:spPr>
      <a:solidFill>
        <a:schemeClr val="phClr"/>
      </a:solidFill>
      <a:ln w="22225">
        <a:solidFill>
          <a:schemeClr val="lt1"/>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styleClr val="0"/>
    </cs:lnRef>
    <cs:fillRef idx="0"/>
    <cs:effectRef idx="0"/>
    <cs:fontRef idx="minor">
      <a:schemeClr val="lt1"/>
    </cs:fontRef>
    <cs:spPr>
      <a:ln w="9525">
        <a:solidFill>
          <a:schemeClr val="phClr">
            <a:lumMod val="60000"/>
            <a:lumOff val="40000"/>
          </a:schemeClr>
        </a:solidFill>
      </a:ln>
    </cs:spPr>
    <cs:defRPr sz="900" kern="1200"/>
  </cs:dataTable>
  <cs:downBar>
    <cs:lnRef idx="0">
      <cs:styleClr val="0"/>
    </cs:lnRef>
    <cs:fillRef idx="0"/>
    <cs:effectRef idx="0"/>
    <cs:fontRef idx="minor">
      <a:schemeClr val="dk1"/>
    </cs:fontRef>
    <cs:spPr>
      <a:solidFill>
        <a:schemeClr val="dk1">
          <a:lumMod val="35000"/>
          <a:lumOff val="65000"/>
        </a:schemeClr>
      </a:solidFill>
      <a:ln w="9525">
        <a:solidFill>
          <a:schemeClr val="phClr">
            <a:lumMod val="60000"/>
            <a:lumOff val="40000"/>
          </a:schemeClr>
        </a:solidFill>
      </a:ln>
    </cs:spPr>
  </cs:downBar>
  <cs:dropLine>
    <cs:lnRef idx="0"/>
    <cs:fillRef idx="0"/>
    <cs:effectRef idx="0"/>
    <cs:fontRef idx="minor">
      <a:schemeClr val="dk1"/>
    </cs:fontRef>
    <cs:spPr>
      <a:ln w="9525" cap="flat" cmpd="sng" algn="ctr">
        <a:gradFill>
          <a:gsLst>
            <a:gs pos="0">
              <a:schemeClr val="lt1"/>
            </a:gs>
            <a:gs pos="100000">
              <a:schemeClr val="lt1">
                <a:alpha val="0"/>
              </a:schemeClr>
            </a:gs>
          </a:gsLst>
          <a:lin ang="5400000" scaled="0"/>
        </a:gradFill>
        <a:round/>
      </a:ln>
    </cs:spPr>
  </cs:dropLine>
  <cs:errorBar>
    <cs:lnRef idx="0">
      <cs:styleClr val="0"/>
    </cs:lnRef>
    <cs:fillRef idx="0"/>
    <cs:effectRef idx="0"/>
    <cs:fontRef idx="minor">
      <a:schemeClr val="dk1"/>
    </cs:fontRef>
    <cs:spPr>
      <a:ln w="9525">
        <a:solidFill>
          <a:schemeClr val="phClr">
            <a:lumMod val="60000"/>
            <a:lumOff val="40000"/>
          </a:schemeClr>
        </a:solidFill>
        <a:round/>
      </a:ln>
      <a:effectLst>
        <a:glow rad="25400">
          <a:schemeClr val="lt1"/>
        </a:glow>
      </a:effectLst>
    </cs:spPr>
  </cs:errorBar>
  <cs:floor>
    <cs:lnRef idx="0"/>
    <cs:fillRef idx="0"/>
    <cs:effectRef idx="0"/>
    <cs:fontRef idx="minor">
      <a:schemeClr val="dk1"/>
    </cs:fontRef>
  </cs:floor>
  <cs:gridlineMajor>
    <cs:lnRef idx="0">
      <cs:styleClr val="0"/>
    </cs:lnRef>
    <cs:fillRef idx="0"/>
    <cs:effectRef idx="0"/>
    <cs:fontRef idx="minor">
      <a:schemeClr val="dk1"/>
    </cs:fontRef>
    <cs:spPr>
      <a:ln w="9525" cap="flat" cmpd="sng" algn="ctr">
        <a:solidFill>
          <a:schemeClr val="lt1">
            <a:alpha val="25000"/>
          </a:schemeClr>
        </a:solidFill>
        <a:round/>
      </a:ln>
    </cs:spPr>
  </cs:gridlineMajor>
  <cs:gridlineMinor>
    <cs:lnRef idx="0">
      <cs:styleClr val="0"/>
    </cs:lnRef>
    <cs:fillRef idx="0"/>
    <cs:effectRef idx="0"/>
    <cs:fontRef idx="minor">
      <a:schemeClr val="dk1"/>
    </cs:fontRef>
    <cs:spPr>
      <a:ln>
        <a:solidFill>
          <a:schemeClr val="lt1">
            <a:alpha val="10000"/>
          </a:schemeClr>
        </a:solidFill>
      </a:ln>
    </cs:spPr>
  </cs:gridlineMinor>
  <cs:hiLoLine>
    <cs:lnRef idx="0">
      <cs:styleClr val="0"/>
    </cs:lnRef>
    <cs:fillRef idx="0"/>
    <cs:effectRef idx="0"/>
    <cs:fontRef idx="minor">
      <a:schemeClr val="dk1"/>
    </cs:fontRef>
    <cs:spPr>
      <a:ln w="9525">
        <a:solidFill>
          <a:schemeClr val="phClr">
            <a:lumMod val="60000"/>
            <a:lumOff val="40000"/>
          </a:schemeClr>
        </a:solidFill>
        <a:prstDash val="dash"/>
      </a:ln>
    </cs:spPr>
  </cs:hiLoLine>
  <cs:leaderLine>
    <cs:lnRef idx="0">
      <cs:styleClr val="0"/>
    </cs:lnRef>
    <cs:fillRef idx="0"/>
    <cs:effectRef idx="0"/>
    <cs:fontRef idx="minor">
      <a:schemeClr val="dk1"/>
    </cs:fontRef>
    <cs:spPr>
      <a:ln w="9525">
        <a:solidFill>
          <a:schemeClr val="phClr">
            <a:lumMod val="60000"/>
            <a:lumOff val="40000"/>
          </a:schemeClr>
        </a:solidFill>
      </a:ln>
    </cs:spPr>
  </cs:leaderLine>
  <cs:legend>
    <cs:lnRef idx="0"/>
    <cs:fillRef idx="0"/>
    <cs:effectRef idx="0"/>
    <cs:fontRef idx="minor">
      <a:schemeClr val="lt1"/>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styleClr val="0"/>
    </cs:lnRef>
    <cs:fillRef idx="0"/>
    <cs:effectRef idx="0"/>
    <cs:fontRef idx="minor">
      <a:schemeClr val="lt1"/>
    </cs:fontRef>
    <cs:spPr>
      <a:ln w="3175" cap="flat" cmpd="sng" algn="ctr">
        <a:solidFill>
          <a:schemeClr val="phClr">
            <a:lumMod val="60000"/>
            <a:lumOff val="40000"/>
          </a:schemeClr>
        </a:solidFill>
        <a:round/>
      </a:ln>
    </cs:spPr>
    <cs:defRPr sz="900" kern="1200"/>
  </cs:seriesAxis>
  <cs:seriesLine>
    <cs:lnRef idx="0">
      <cs:styleClr val="0"/>
    </cs:lnRef>
    <cs:fillRef idx="0"/>
    <cs:effectRef idx="0"/>
    <cs:fontRef idx="minor">
      <a:schemeClr val="dk1"/>
    </cs:fontRef>
    <cs:spPr>
      <a:ln w="9525">
        <a:solidFill>
          <a:schemeClr val="phClr">
            <a:lumMod val="60000"/>
            <a:lumOff val="40000"/>
            <a:tint val="50000"/>
          </a:schemeClr>
        </a:solidFill>
        <a:prstDash val="dash"/>
      </a:ln>
    </cs:spPr>
  </cs:seriesLine>
  <cs:title>
    <cs:lnRef idx="0"/>
    <cs:fillRef idx="0"/>
    <cs:effectRef idx="0"/>
    <cs:fontRef idx="minor">
      <a:schemeClr val="lt1"/>
    </cs:fontRef>
    <cs:defRPr sz="1500" b="1" kern="1200" cap="all" spc="100" normalizeH="0" baseline="0"/>
  </cs:title>
  <cs:trendline>
    <cs:lnRef idx="0"/>
    <cs:fillRef idx="0"/>
    <cs:effectRef idx="0"/>
    <cs:fontRef idx="minor">
      <a:schemeClr val="dk1"/>
    </cs:fontRef>
    <cs:spPr>
      <a:ln w="28575" cap="rnd">
        <a:solidFill>
          <a:schemeClr val="lt1">
            <a:alpha val="50000"/>
          </a:schemeClr>
        </a:solidFill>
        <a:round/>
      </a:ln>
    </cs:spPr>
  </cs:trendline>
  <cs:trendlineLabel>
    <cs:lnRef idx="0"/>
    <cs:fillRef idx="0"/>
    <cs:effectRef idx="0"/>
    <cs:fontRef idx="minor">
      <a:schemeClr val="lt1"/>
    </cs:fontRef>
    <cs:defRPr sz="900" kern="1200"/>
  </cs:trendlineLabel>
  <cs:upBar>
    <cs:lnRef idx="0">
      <cs:styleClr val="0"/>
    </cs:lnRef>
    <cs:fillRef idx="0"/>
    <cs:effectRef idx="0"/>
    <cs:fontRef idx="minor">
      <a:schemeClr val="dk1"/>
    </cs:fontRef>
    <cs:spPr>
      <a:solidFill>
        <a:schemeClr val="lt1">
          <a:lumMod val="95000"/>
        </a:schemeClr>
      </a:solidFill>
      <a:ln w="9525">
        <a:solidFill>
          <a:schemeClr val="phClr">
            <a:lumMod val="60000"/>
            <a:lumOff val="40000"/>
          </a:schemeClr>
        </a:solidFill>
      </a:ln>
    </cs:spPr>
  </cs:upBar>
  <cs:valueAxis>
    <cs:lnRef idx="0"/>
    <cs:fillRef idx="0"/>
    <cs:effectRef idx="0"/>
    <cs:fontRef idx="minor">
      <a:schemeClr val="lt1"/>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Daten!A1"/></Relationships>
</file>

<file path=xl/drawings/_rels/drawing2.xml.rels><?xml version="1.0" encoding="UTF-8" standalone="yes"?>
<Relationships xmlns="http://schemas.openxmlformats.org/package/2006/relationships"><Relationship Id="rId1" Type="http://schemas.openxmlformats.org/officeDocument/2006/relationships/hyperlink" Target="#Projektzeitachse!A1"/></Relationships>
</file>

<file path=xl/drawings/drawing1.xml><?xml version="1.0" encoding="utf-8"?>
<xdr:wsDr xmlns:xdr="http://schemas.openxmlformats.org/drawingml/2006/spreadsheetDrawing" xmlns:a="http://schemas.openxmlformats.org/drawingml/2006/main">
  <xdr:twoCellAnchor>
    <xdr:from>
      <xdr:col>5</xdr:col>
      <xdr:colOff>762000</xdr:colOff>
      <xdr:row>6</xdr:row>
      <xdr:rowOff>47625</xdr:rowOff>
    </xdr:from>
    <xdr:to>
      <xdr:col>6</xdr:col>
      <xdr:colOff>19050</xdr:colOff>
      <xdr:row>7</xdr:row>
      <xdr:rowOff>57150</xdr:rowOff>
    </xdr:to>
    <xdr:sp macro="" textlink="">
      <xdr:nvSpPr>
        <xdr:cNvPr id="3" name="Abgerundetes Rechteck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8915400" y="1266825"/>
          <a:ext cx="914400" cy="2000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de-CH" sz="900">
              <a:solidFill>
                <a:schemeClr val="bg1">
                  <a:lumMod val="95000"/>
                </a:schemeClr>
              </a:solidFill>
            </a:rPr>
            <a:t>Anpassen</a:t>
          </a:r>
          <a:endParaRPr lang="de-CH" sz="1100">
            <a:solidFill>
              <a:schemeClr val="bg1">
                <a:lumMod val="95000"/>
              </a:schemeClr>
            </a:solidFill>
          </a:endParaRPr>
        </a:p>
      </xdr:txBody>
    </xdr:sp>
    <xdr:clientData/>
  </xdr:twoCellAnchor>
  <xdr:twoCellAnchor>
    <xdr:from>
      <xdr:col>1</xdr:col>
      <xdr:colOff>1</xdr:colOff>
      <xdr:row>11</xdr:row>
      <xdr:rowOff>76200</xdr:rowOff>
    </xdr:from>
    <xdr:to>
      <xdr:col>5</xdr:col>
      <xdr:colOff>1190625</xdr:colOff>
      <xdr:row>20</xdr:row>
      <xdr:rowOff>133350</xdr:rowOff>
    </xdr:to>
    <xdr:graphicFrame macro="">
      <xdr:nvGraphicFramePr>
        <xdr:cNvPr id="5" name="Diagramm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23</xdr:row>
      <xdr:rowOff>123825</xdr:rowOff>
    </xdr:from>
    <xdr:to>
      <xdr:col>5</xdr:col>
      <xdr:colOff>1190625</xdr:colOff>
      <xdr:row>32</xdr:row>
      <xdr:rowOff>180975</xdr:rowOff>
    </xdr:to>
    <xdr:graphicFrame macro="">
      <xdr:nvGraphicFramePr>
        <xdr:cNvPr id="6" name="Diagramm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xdr:colOff>
      <xdr:row>25</xdr:row>
      <xdr:rowOff>123825</xdr:rowOff>
    </xdr:from>
    <xdr:to>
      <xdr:col>9</xdr:col>
      <xdr:colOff>161925</xdr:colOff>
      <xdr:row>26</xdr:row>
      <xdr:rowOff>133350</xdr:rowOff>
    </xdr:to>
    <xdr:sp macro="" textlink="">
      <xdr:nvSpPr>
        <xdr:cNvPr id="3" name="Abgerundetes Rechteck 2">
          <a:hlinkClick xmlns:r="http://schemas.openxmlformats.org/officeDocument/2006/relationships" r:id="rId1"/>
          <a:extLst>
            <a:ext uri="{FF2B5EF4-FFF2-40B4-BE49-F238E27FC236}">
              <a16:creationId xmlns:a16="http://schemas.microsoft.com/office/drawing/2014/main" id="{00000000-0008-0000-0100-000003000000}"/>
            </a:ext>
          </a:extLst>
        </xdr:cNvPr>
        <xdr:cNvSpPr/>
      </xdr:nvSpPr>
      <xdr:spPr>
        <a:xfrm>
          <a:off x="7277100" y="4886325"/>
          <a:ext cx="914400" cy="200025"/>
        </a:xfrm>
        <a:prstGeom prst="roundRect">
          <a:avLst/>
        </a:prstGeom>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de-CH" sz="900">
              <a:solidFill>
                <a:schemeClr val="bg1">
                  <a:lumMod val="95000"/>
                </a:schemeClr>
              </a:solidFill>
            </a:rPr>
            <a:t>Zeitachse</a:t>
          </a:r>
          <a:endParaRPr lang="de-CH" sz="1100">
            <a:solidFill>
              <a:schemeClr val="bg1">
                <a:lumMod val="95000"/>
              </a:schemeClr>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ojektdetails" displayName="Projektdetails" ref="D9:F16" totalsRowShown="0" headerRowDxfId="8">
  <tableColumns count="3">
    <tableColumn id="3" xr3:uid="{00000000-0010-0000-0000-000003000000}" name="Datum" dataDxfId="7"/>
    <tableColumn id="1" xr3:uid="{00000000-0010-0000-0000-000001000000}" name="Meilenstein / Gate" dataDxfId="6"/>
    <tableColumn id="4" xr3:uid="{00000000-0010-0000-0000-000004000000}" name="Basislinie" dataDxfId="5"/>
  </tableColumns>
  <tableStyleInfo name="TableStyleLight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Projektdetails5" displayName="Projektdetails5" ref="D21:G28" totalsRowShown="0" headerRowDxfId="4">
  <tableColumns count="4">
    <tableColumn id="3" xr3:uid="{00000000-0010-0000-0100-000003000000}" name="Datum" dataDxfId="3"/>
    <tableColumn id="1" xr3:uid="{00000000-0010-0000-0100-000001000000}" name="Gate" dataDxfId="2"/>
    <tableColumn id="4" xr3:uid="{00000000-0010-0000-0100-000004000000}" name="Basislinie" dataDxfId="1"/>
    <tableColumn id="2" xr3:uid="{00000000-0010-0000-0100-000002000000}" name="Differenztage" dataDxfId="0">
      <calculatedColumnFormula>+Projektdetails5[#This Row]-D10</calculatedColumnFormula>
    </tableColumn>
  </tableColumns>
  <tableStyleInfo name="TableStyleLight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hometool.ch/wiconcept/wi_excel_liste.htm" TargetMode="External"/><Relationship Id="rId5" Type="http://schemas.openxmlformats.org/officeDocument/2006/relationships/table" Target="../tables/table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23"/>
  <sheetViews>
    <sheetView showGridLines="0" tabSelected="1" zoomScaleNormal="100" workbookViewId="0">
      <selection activeCell="K32" sqref="K32"/>
    </sheetView>
  </sheetViews>
  <sheetFormatPr baseColWidth="10" defaultRowHeight="15" x14ac:dyDescent="0.25"/>
  <cols>
    <col min="1" max="1" width="1.28515625" customWidth="1"/>
    <col min="2" max="2" width="16" customWidth="1"/>
    <col min="3" max="3" width="73.7109375" customWidth="1"/>
    <col min="6" max="6" width="23.140625" customWidth="1"/>
  </cols>
  <sheetData>
    <row r="2" spans="2:7" ht="21" x14ac:dyDescent="0.25">
      <c r="B2" s="25" t="s">
        <v>43</v>
      </c>
      <c r="C2" s="25"/>
      <c r="D2" s="25"/>
      <c r="E2" s="25"/>
      <c r="F2" s="29">
        <f ca="1">TODAY()</f>
        <v>46153</v>
      </c>
    </row>
    <row r="3" spans="2:7" x14ac:dyDescent="0.25">
      <c r="B3" s="1"/>
      <c r="C3" s="1"/>
      <c r="D3" s="1"/>
      <c r="E3" s="1"/>
      <c r="F3" s="1"/>
    </row>
    <row r="4" spans="2:7" x14ac:dyDescent="0.25">
      <c r="B4" s="26" t="s">
        <v>0</v>
      </c>
      <c r="C4" s="27" t="s">
        <v>33</v>
      </c>
      <c r="D4" s="2"/>
      <c r="E4" s="2"/>
      <c r="F4" s="2"/>
    </row>
    <row r="5" spans="2:7" x14ac:dyDescent="0.25">
      <c r="B5" s="26" t="s">
        <v>1</v>
      </c>
      <c r="C5" s="28" t="s">
        <v>34</v>
      </c>
      <c r="D5" s="3"/>
      <c r="E5" s="3"/>
      <c r="F5" s="3"/>
      <c r="G5" s="3"/>
    </row>
    <row r="6" spans="2:7" x14ac:dyDescent="0.25">
      <c r="B6" s="26" t="s">
        <v>2</v>
      </c>
      <c r="C6" s="28" t="s">
        <v>35</v>
      </c>
      <c r="D6" s="3"/>
      <c r="E6" s="3"/>
      <c r="F6" s="3"/>
    </row>
    <row r="7" spans="2:7" x14ac:dyDescent="0.25">
      <c r="B7" s="26" t="s">
        <v>3</v>
      </c>
      <c r="C7" s="28" t="s">
        <v>11</v>
      </c>
      <c r="D7" s="56" t="s">
        <v>36</v>
      </c>
      <c r="E7" s="3"/>
      <c r="F7" s="16"/>
    </row>
    <row r="8" spans="2:7" x14ac:dyDescent="0.25">
      <c r="B8" s="1"/>
      <c r="C8" s="1"/>
      <c r="D8" s="4"/>
      <c r="E8" s="3"/>
      <c r="F8" s="1"/>
    </row>
    <row r="9" spans="2:7" x14ac:dyDescent="0.25">
      <c r="B9" s="30" t="s">
        <v>22</v>
      </c>
      <c r="C9" s="30"/>
      <c r="D9" s="30"/>
      <c r="E9" s="30"/>
      <c r="F9" s="30"/>
    </row>
    <row r="11" spans="2:7" x14ac:dyDescent="0.25">
      <c r="B11" s="54" t="s">
        <v>17</v>
      </c>
    </row>
    <row r="23" spans="2:6" x14ac:dyDescent="0.25">
      <c r="B23" s="54" t="s">
        <v>18</v>
      </c>
      <c r="D23" s="53" t="s">
        <v>38</v>
      </c>
      <c r="E23" s="54">
        <f>+Daten!G27</f>
        <v>77</v>
      </c>
      <c r="F23" s="55" t="s">
        <v>19</v>
      </c>
    </row>
  </sheetData>
  <dataValidations count="1">
    <dataValidation type="list" allowBlank="1" showInputMessage="1" showErrorMessage="1" sqref="C7" xr:uid="{00000000-0002-0000-0000-000000000000}">
      <formula1>Phasen</formula1>
    </dataValidation>
  </dataValidations>
  <pageMargins left="0.25" right="0.25" top="0.75" bottom="0.75" header="0.3" footer="0.3"/>
  <pageSetup paperSize="9" orientation="landscape" r:id="rId1"/>
  <headerFooter>
    <oddHeader>&amp;L&amp;14&amp;K03+000wi concept&amp;R&amp;14&amp;K03+000Phasenplan / Vergleich</oddHeader>
    <oddFooter>&amp;L&amp;9&amp;K03+000&amp;F&amp;C&amp;9&amp;K03+000&amp;P/&amp;N&amp;R&amp;K03+000&amp;D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32"/>
  <sheetViews>
    <sheetView showGridLines="0" zoomScaleNormal="100" workbookViewId="0">
      <selection activeCell="P21" sqref="P21"/>
    </sheetView>
  </sheetViews>
  <sheetFormatPr baseColWidth="10" defaultRowHeight="15" x14ac:dyDescent="0.25"/>
  <cols>
    <col min="1" max="1" width="1.7109375" style="1" customWidth="1"/>
    <col min="2" max="2" width="11.42578125" style="1"/>
    <col min="3" max="3" width="13.5703125" style="1" customWidth="1"/>
    <col min="4" max="4" width="25.140625" style="1" customWidth="1"/>
    <col min="5" max="5" width="16.28515625" style="1" bestFit="1" customWidth="1"/>
    <col min="6" max="6" width="12.42578125" style="1" customWidth="1"/>
    <col min="7" max="7" width="12" style="1" customWidth="1"/>
    <col min="8" max="11" width="11.42578125" style="1"/>
    <col min="12" max="12" width="1.7109375" style="1" customWidth="1"/>
    <col min="13" max="16384" width="11.42578125" style="1"/>
  </cols>
  <sheetData>
    <row r="2" spans="2:14" x14ac:dyDescent="0.25">
      <c r="B2" s="32" t="s">
        <v>23</v>
      </c>
      <c r="C2" s="5"/>
      <c r="D2" s="5"/>
      <c r="E2" s="5"/>
      <c r="F2" s="5"/>
      <c r="G2" s="5"/>
    </row>
    <row r="3" spans="2:14" x14ac:dyDescent="0.25">
      <c r="B3" s="6"/>
      <c r="C3" s="5"/>
      <c r="D3" s="5"/>
      <c r="E3" s="5"/>
      <c r="F3" s="5"/>
      <c r="G3" s="5"/>
    </row>
    <row r="4" spans="2:14" x14ac:dyDescent="0.25">
      <c r="B4" s="47" t="s">
        <v>5</v>
      </c>
      <c r="C4" s="48"/>
      <c r="D4" s="49" t="s">
        <v>41</v>
      </c>
      <c r="E4" s="50"/>
      <c r="F4" s="50"/>
      <c r="G4" s="50"/>
      <c r="H4" s="50"/>
      <c r="I4" s="50"/>
      <c r="J4" s="50"/>
      <c r="K4" s="50"/>
    </row>
    <row r="6" spans="2:14" x14ac:dyDescent="0.25">
      <c r="B6" s="32" t="s">
        <v>13</v>
      </c>
      <c r="D6" s="32" t="s">
        <v>17</v>
      </c>
      <c r="H6" s="32" t="s">
        <v>14</v>
      </c>
    </row>
    <row r="7" spans="2:14" x14ac:dyDescent="0.25">
      <c r="D7" s="52" t="s">
        <v>24</v>
      </c>
    </row>
    <row r="8" spans="2:14" x14ac:dyDescent="0.25">
      <c r="B8" s="5"/>
      <c r="C8" s="5"/>
      <c r="D8" s="5"/>
      <c r="E8" s="5"/>
      <c r="F8" s="5"/>
      <c r="G8" s="5"/>
    </row>
    <row r="9" spans="2:14" s="9" customFormat="1" ht="15" customHeight="1" x14ac:dyDescent="0.25">
      <c r="B9" s="35" t="s">
        <v>6</v>
      </c>
      <c r="C9" s="8"/>
      <c r="D9" s="36" t="s">
        <v>12</v>
      </c>
      <c r="E9" s="31" t="s">
        <v>25</v>
      </c>
      <c r="F9" s="37" t="s">
        <v>15</v>
      </c>
      <c r="G9" s="7"/>
      <c r="H9" s="58" t="s">
        <v>40</v>
      </c>
      <c r="I9" s="58"/>
      <c r="J9" s="58"/>
      <c r="K9" s="58"/>
    </row>
    <row r="10" spans="2:14" x14ac:dyDescent="0.25">
      <c r="B10" s="22" t="s">
        <v>7</v>
      </c>
      <c r="C10" s="5"/>
      <c r="D10" s="34">
        <v>46054</v>
      </c>
      <c r="E10" s="14"/>
      <c r="F10" s="17"/>
      <c r="G10" s="5"/>
      <c r="H10" s="58"/>
      <c r="I10" s="58"/>
      <c r="J10" s="58"/>
      <c r="K10" s="58"/>
    </row>
    <row r="11" spans="2:14" x14ac:dyDescent="0.25">
      <c r="B11" s="22" t="s">
        <v>4</v>
      </c>
      <c r="C11" s="5"/>
      <c r="D11" s="41">
        <v>46077</v>
      </c>
      <c r="E11" s="42" t="s">
        <v>29</v>
      </c>
      <c r="F11" s="43">
        <v>5</v>
      </c>
      <c r="G11" s="18"/>
      <c r="H11" s="58"/>
      <c r="I11" s="58"/>
      <c r="J11" s="58"/>
      <c r="K11" s="58"/>
    </row>
    <row r="12" spans="2:14" x14ac:dyDescent="0.25">
      <c r="B12" s="22" t="s">
        <v>8</v>
      </c>
      <c r="C12" s="5"/>
      <c r="D12" s="41">
        <v>46105</v>
      </c>
      <c r="E12" s="41" t="s">
        <v>30</v>
      </c>
      <c r="F12" s="43">
        <v>5</v>
      </c>
      <c r="G12" s="18"/>
      <c r="H12" s="58"/>
      <c r="I12" s="58"/>
      <c r="J12" s="58"/>
      <c r="K12" s="58"/>
      <c r="N12" s="20"/>
    </row>
    <row r="13" spans="2:14" x14ac:dyDescent="0.25">
      <c r="B13" s="22" t="s">
        <v>9</v>
      </c>
      <c r="C13" s="5"/>
      <c r="D13" s="41">
        <v>46122</v>
      </c>
      <c r="E13" s="41" t="s">
        <v>31</v>
      </c>
      <c r="F13" s="43">
        <v>5</v>
      </c>
      <c r="G13" s="18"/>
      <c r="H13" s="58"/>
      <c r="I13" s="58"/>
      <c r="J13" s="58"/>
      <c r="K13" s="58"/>
    </row>
    <row r="14" spans="2:14" x14ac:dyDescent="0.25">
      <c r="B14" s="23" t="s">
        <v>11</v>
      </c>
      <c r="C14" s="5"/>
      <c r="D14" s="41">
        <v>46218</v>
      </c>
      <c r="E14" s="41" t="s">
        <v>32</v>
      </c>
      <c r="F14" s="43">
        <v>5</v>
      </c>
      <c r="G14" s="18"/>
      <c r="H14" s="58"/>
      <c r="I14" s="58"/>
      <c r="J14" s="58"/>
      <c r="K14" s="58"/>
    </row>
    <row r="15" spans="2:14" x14ac:dyDescent="0.25">
      <c r="B15" s="5"/>
      <c r="C15" s="5"/>
      <c r="D15" s="41">
        <v>46264</v>
      </c>
      <c r="E15" s="41" t="s">
        <v>11</v>
      </c>
      <c r="F15" s="43">
        <v>5</v>
      </c>
      <c r="G15" s="5"/>
      <c r="H15" s="58"/>
      <c r="I15" s="58"/>
      <c r="J15" s="58"/>
      <c r="K15" s="58"/>
    </row>
    <row r="16" spans="2:14" ht="15" customHeight="1" x14ac:dyDescent="0.25">
      <c r="B16" s="5"/>
      <c r="C16" s="5"/>
      <c r="D16" s="34">
        <v>46386</v>
      </c>
      <c r="E16" s="19"/>
      <c r="F16" s="17"/>
      <c r="H16" s="38" t="s">
        <v>20</v>
      </c>
      <c r="I16" s="39">
        <f>+D15-D11</f>
        <v>187</v>
      </c>
      <c r="J16" s="40" t="s">
        <v>21</v>
      </c>
      <c r="K16" s="39">
        <f>NETWORKDAYS(+D11,+D15)</f>
        <v>134</v>
      </c>
    </row>
    <row r="17" spans="2:12" x14ac:dyDescent="0.25">
      <c r="B17" s="5"/>
      <c r="C17" s="11"/>
      <c r="H17" s="38" t="s">
        <v>20</v>
      </c>
      <c r="I17" s="39">
        <f>+D27-D23</f>
        <v>264</v>
      </c>
      <c r="J17" s="40" t="s">
        <v>21</v>
      </c>
      <c r="K17" s="39">
        <f>NETWORKDAYS(+D23,+D27)</f>
        <v>189</v>
      </c>
    </row>
    <row r="18" spans="2:12" x14ac:dyDescent="0.25">
      <c r="B18" s="5"/>
      <c r="C18" s="11"/>
      <c r="D18" s="32" t="s">
        <v>18</v>
      </c>
      <c r="G18" s="5"/>
      <c r="H18" s="38"/>
      <c r="I18" s="57">
        <f>+I17-I16</f>
        <v>77</v>
      </c>
      <c r="J18" s="40"/>
      <c r="K18" s="57">
        <f>+K17-K16</f>
        <v>55</v>
      </c>
    </row>
    <row r="19" spans="2:12" x14ac:dyDescent="0.25">
      <c r="B19" s="5"/>
      <c r="C19" s="11"/>
      <c r="D19" s="52" t="s">
        <v>39</v>
      </c>
      <c r="G19" s="10"/>
      <c r="H19" s="20"/>
      <c r="I19" s="20"/>
      <c r="J19" s="20"/>
      <c r="K19" s="20"/>
    </row>
    <row r="20" spans="2:12" x14ac:dyDescent="0.25">
      <c r="B20" s="5"/>
      <c r="C20" s="11"/>
      <c r="D20" s="5"/>
      <c r="E20" s="5"/>
      <c r="F20" s="5"/>
      <c r="G20" s="5"/>
      <c r="H20" s="20"/>
      <c r="I20" s="20"/>
      <c r="J20" s="20"/>
      <c r="K20" s="20"/>
    </row>
    <row r="21" spans="2:12" x14ac:dyDescent="0.25">
      <c r="B21" s="5"/>
      <c r="C21" s="11"/>
      <c r="D21" s="36" t="s">
        <v>12</v>
      </c>
      <c r="E21" s="31" t="s">
        <v>16</v>
      </c>
      <c r="F21" s="37" t="s">
        <v>15</v>
      </c>
      <c r="G21" s="37" t="s">
        <v>37</v>
      </c>
      <c r="H21" s="20"/>
      <c r="I21" s="20"/>
    </row>
    <row r="22" spans="2:12" ht="15" customHeight="1" x14ac:dyDescent="0.25">
      <c r="B22" s="5"/>
      <c r="C22" s="11"/>
      <c r="D22" s="46">
        <f>+D10</f>
        <v>46054</v>
      </c>
      <c r="E22" s="19"/>
      <c r="F22" s="17"/>
      <c r="G22" s="44"/>
      <c r="I22" s="58" t="s">
        <v>42</v>
      </c>
      <c r="J22" s="58"/>
      <c r="K22" s="58"/>
      <c r="L22" s="24"/>
    </row>
    <row r="23" spans="2:12" x14ac:dyDescent="0.25">
      <c r="B23" s="5"/>
      <c r="C23" s="11"/>
      <c r="D23" s="41">
        <v>46077</v>
      </c>
      <c r="E23" s="45" t="str">
        <f>+E11</f>
        <v>Start Inittierung</v>
      </c>
      <c r="F23" s="6">
        <f>+F11</f>
        <v>5</v>
      </c>
      <c r="G23" s="6">
        <f>(D23-D11)</f>
        <v>0</v>
      </c>
      <c r="I23" s="58"/>
      <c r="J23" s="58"/>
      <c r="K23" s="58"/>
      <c r="L23" s="24"/>
    </row>
    <row r="24" spans="2:12" x14ac:dyDescent="0.25">
      <c r="B24" s="5"/>
      <c r="C24" s="11"/>
      <c r="D24" s="41">
        <v>46111</v>
      </c>
      <c r="E24" s="45" t="str">
        <f t="shared" ref="E24:F27" si="0">+E12</f>
        <v>Start Planung</v>
      </c>
      <c r="F24" s="6">
        <f t="shared" si="0"/>
        <v>5</v>
      </c>
      <c r="G24" s="6">
        <f t="shared" ref="G24:G27" si="1">(D24-D12)</f>
        <v>6</v>
      </c>
      <c r="I24" s="58"/>
      <c r="J24" s="58"/>
      <c r="K24" s="58"/>
      <c r="L24" s="24"/>
    </row>
    <row r="25" spans="2:12" x14ac:dyDescent="0.25">
      <c r="B25" s="5"/>
      <c r="C25" s="11"/>
      <c r="D25" s="41">
        <v>46157</v>
      </c>
      <c r="E25" s="45" t="str">
        <f t="shared" si="0"/>
        <v>Start Ausführung</v>
      </c>
      <c r="F25" s="6">
        <f t="shared" si="0"/>
        <v>5</v>
      </c>
      <c r="G25" s="6">
        <f t="shared" si="1"/>
        <v>35</v>
      </c>
      <c r="H25" s="15"/>
      <c r="I25" s="58"/>
      <c r="J25" s="58"/>
      <c r="K25" s="58"/>
    </row>
    <row r="26" spans="2:12" x14ac:dyDescent="0.25">
      <c r="B26" s="5"/>
      <c r="C26" s="11"/>
      <c r="D26" s="41">
        <v>46296</v>
      </c>
      <c r="E26" s="45" t="str">
        <f t="shared" si="0"/>
        <v>Start Abschluss</v>
      </c>
      <c r="F26" s="6">
        <f t="shared" si="0"/>
        <v>5</v>
      </c>
      <c r="G26" s="6">
        <f t="shared" si="1"/>
        <v>78</v>
      </c>
      <c r="I26" s="58"/>
      <c r="J26" s="58"/>
      <c r="K26" s="58"/>
    </row>
    <row r="27" spans="2:12" x14ac:dyDescent="0.25">
      <c r="B27" s="5"/>
      <c r="C27" s="11"/>
      <c r="D27" s="41">
        <v>46341</v>
      </c>
      <c r="E27" s="45" t="str">
        <f t="shared" si="0"/>
        <v>Abschluss</v>
      </c>
      <c r="F27" s="6">
        <f t="shared" si="0"/>
        <v>5</v>
      </c>
      <c r="G27" s="6">
        <f t="shared" si="1"/>
        <v>77</v>
      </c>
    </row>
    <row r="28" spans="2:12" x14ac:dyDescent="0.25">
      <c r="B28" s="5"/>
      <c r="C28" s="11"/>
      <c r="D28" s="46">
        <f>+D16</f>
        <v>46386</v>
      </c>
      <c r="E28" s="19"/>
      <c r="F28" s="17"/>
      <c r="G28" s="21"/>
    </row>
    <row r="29" spans="2:12" x14ac:dyDescent="0.25">
      <c r="B29" s="5"/>
      <c r="C29" s="11"/>
      <c r="D29" s="19"/>
      <c r="E29" s="19"/>
      <c r="F29" s="5"/>
      <c r="G29" s="5"/>
    </row>
    <row r="30" spans="2:12" x14ac:dyDescent="0.25">
      <c r="B30" s="47" t="s">
        <v>10</v>
      </c>
      <c r="C30" s="48"/>
      <c r="D30" s="50"/>
      <c r="E30" s="50"/>
      <c r="F30" s="50"/>
      <c r="G30" s="50"/>
      <c r="H30" s="50"/>
      <c r="I30" s="50" t="s">
        <v>28</v>
      </c>
      <c r="J30" s="50"/>
      <c r="K30" s="50"/>
    </row>
    <row r="31" spans="2:12" ht="15" customHeight="1" x14ac:dyDescent="0.25">
      <c r="B31" s="5"/>
      <c r="C31" s="11"/>
      <c r="D31" s="12"/>
      <c r="E31" s="5"/>
      <c r="F31" s="5"/>
      <c r="G31" s="5"/>
    </row>
    <row r="32" spans="2:12" x14ac:dyDescent="0.25">
      <c r="B32" s="33" t="s">
        <v>26</v>
      </c>
      <c r="C32" s="13"/>
      <c r="D32" s="33"/>
      <c r="F32" s="5"/>
      <c r="G32" s="5"/>
      <c r="H32" s="5"/>
      <c r="I32" s="51" t="s">
        <v>27</v>
      </c>
    </row>
  </sheetData>
  <mergeCells count="2">
    <mergeCell ref="H9:K15"/>
    <mergeCell ref="I22:K26"/>
  </mergeCells>
  <hyperlinks>
    <hyperlink ref="I32" r:id="rId1" xr:uid="{5E6A5438-3889-445C-8396-ECDF52B8FFB9}"/>
  </hyperlinks>
  <pageMargins left="0.25" right="0.25" top="0.75" bottom="0.75" header="0.3" footer="0.3"/>
  <pageSetup paperSize="9" orientation="landscape" r:id="rId2"/>
  <headerFooter>
    <oddHeader>&amp;L&amp;14&amp;K03+000wi concept&amp;R&amp;14&amp;K03+000Phasenplan / Dateneingaben</oddHeader>
    <oddFooter>&amp;L&amp;9&amp;K03+000&amp;F&amp;C&amp;9&amp;K03+000&amp;P/&amp;N&amp;R&amp;9&amp;K03+000&amp;D</oddFooter>
  </headerFooter>
  <ignoredErrors>
    <ignoredError sqref="G23:G27" calculatedColumn="1"/>
  </ignoredErrors>
  <drawing r:id="rId3"/>
  <tableParts count="2">
    <tablePart r:id="rId4"/>
    <tablePart r:id="rId5"/>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Phasenplan</vt:lpstr>
      <vt:lpstr>Daten</vt:lpstr>
      <vt:lpstr>Phasen</vt:lpstr>
      <vt:lpstr>Phasenplan!Print_Area</vt:lpstr>
      <vt:lpstr>Phasenplan!Print_Titles</vt:lpstr>
    </vt:vector>
  </TitlesOfParts>
  <Manager>SWISS HOMETOOL</Manager>
  <Company>wi-concept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Phasenplan</dc:title>
  <dc:subject>Phasen oder Meilenstein Vergleich </dc:subject>
  <dc:creator>John Seedorfer</dc:creator>
  <cp:keywords>phasenvergleich</cp:keywords>
  <dc:description>(c) 1990-2026 wi-concept</dc:description>
  <cp:lastModifiedBy>John Seedorfer</cp:lastModifiedBy>
  <cp:lastPrinted>2019-12-03T12:20:53Z</cp:lastPrinted>
  <dcterms:created xsi:type="dcterms:W3CDTF">2018-11-01T15:18:10Z</dcterms:created>
  <dcterms:modified xsi:type="dcterms:W3CDTF">2026-05-11T17:26:39Z</dcterms:modified>
  <cp:category>Excel Arbeit Vorlagen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735299-2a7d-4f7d-99cc-db352b8b5a9b_Enabled">
    <vt:lpwstr>True</vt:lpwstr>
  </property>
  <property fmtid="{D5CDD505-2E9C-101B-9397-08002B2CF9AE}" pid="3" name="MSIP_Label_97735299-2a7d-4f7d-99cc-db352b8b5a9b_SiteId">
    <vt:lpwstr>15d1bef2-0a6a-46f9-be4c-023279325e51</vt:lpwstr>
  </property>
  <property fmtid="{D5CDD505-2E9C-101B-9397-08002B2CF9AE}" pid="4" name="MSIP_Label_97735299-2a7d-4f7d-99cc-db352b8b5a9b_Ref">
    <vt:lpwstr>https://api.informationprotection.azure.com/api/15d1bef2-0a6a-46f9-be4c-023279325e51</vt:lpwstr>
  </property>
  <property fmtid="{D5CDD505-2E9C-101B-9397-08002B2CF9AE}" pid="5" name="MSIP_Label_97735299-2a7d-4f7d-99cc-db352b8b5a9b_SetBy">
    <vt:lpwstr>hans.weibel@bbraun.com</vt:lpwstr>
  </property>
  <property fmtid="{D5CDD505-2E9C-101B-9397-08002B2CF9AE}" pid="6" name="MSIP_Label_97735299-2a7d-4f7d-99cc-db352b8b5a9b_SetDate">
    <vt:lpwstr>2018-11-05T09:17:24.3971030+01:00</vt:lpwstr>
  </property>
  <property fmtid="{D5CDD505-2E9C-101B-9397-08002B2CF9AE}" pid="7" name="MSIP_Label_97735299-2a7d-4f7d-99cc-db352b8b5a9b_Name">
    <vt:lpwstr>Confidential</vt:lpwstr>
  </property>
  <property fmtid="{D5CDD505-2E9C-101B-9397-08002B2CF9AE}" pid="8" name="MSIP_Label_97735299-2a7d-4f7d-99cc-db352b8b5a9b_Application">
    <vt:lpwstr>Microsoft Azure Information Protection</vt:lpwstr>
  </property>
  <property fmtid="{D5CDD505-2E9C-101B-9397-08002B2CF9AE}" pid="9" name="MSIP_Label_97735299-2a7d-4f7d-99cc-db352b8b5a9b_Extended_MSFT_Method">
    <vt:lpwstr>Automatic</vt:lpwstr>
  </property>
  <property fmtid="{D5CDD505-2E9C-101B-9397-08002B2CF9AE}" pid="10" name="MSIP_Label_fd058493-e43f-432e-b8cc-adb7daa46640_Enabled">
    <vt:lpwstr>True</vt:lpwstr>
  </property>
  <property fmtid="{D5CDD505-2E9C-101B-9397-08002B2CF9AE}" pid="11" name="MSIP_Label_fd058493-e43f-432e-b8cc-adb7daa46640_SiteId">
    <vt:lpwstr>15d1bef2-0a6a-46f9-be4c-023279325e51</vt:lpwstr>
  </property>
  <property fmtid="{D5CDD505-2E9C-101B-9397-08002B2CF9AE}" pid="12" name="MSIP_Label_fd058493-e43f-432e-b8cc-adb7daa46640_Ref">
    <vt:lpwstr>https://api.informationprotection.azure.com/api/15d1bef2-0a6a-46f9-be4c-023279325e51</vt:lpwstr>
  </property>
  <property fmtid="{D5CDD505-2E9C-101B-9397-08002B2CF9AE}" pid="13" name="MSIP_Label_fd058493-e43f-432e-b8cc-adb7daa46640_SetBy">
    <vt:lpwstr>hans.weibel@bbraun.com</vt:lpwstr>
  </property>
  <property fmtid="{D5CDD505-2E9C-101B-9397-08002B2CF9AE}" pid="14" name="MSIP_Label_fd058493-e43f-432e-b8cc-adb7daa46640_SetDate">
    <vt:lpwstr>2018-11-05T09:17:24.3971030+01:00</vt:lpwstr>
  </property>
  <property fmtid="{D5CDD505-2E9C-101B-9397-08002B2CF9AE}" pid="15" name="MSIP_Label_fd058493-e43f-432e-b8cc-adb7daa46640_Name">
    <vt:lpwstr>Unprotected</vt:lpwstr>
  </property>
  <property fmtid="{D5CDD505-2E9C-101B-9397-08002B2CF9AE}" pid="16" name="MSIP_Label_fd058493-e43f-432e-b8cc-adb7daa46640_Application">
    <vt:lpwstr>Microsoft Azure Information Protection</vt:lpwstr>
  </property>
  <property fmtid="{D5CDD505-2E9C-101B-9397-08002B2CF9AE}" pid="17" name="MSIP_Label_fd058493-e43f-432e-b8cc-adb7daa46640_Extended_MSFT_Method">
    <vt:lpwstr>Automatic</vt:lpwstr>
  </property>
  <property fmtid="{D5CDD505-2E9C-101B-9397-08002B2CF9AE}" pid="18" name="MSIP_Label_fd058493-e43f-432e-b8cc-adb7daa46640_Parent">
    <vt:lpwstr>97735299-2a7d-4f7d-99cc-db352b8b5a9b</vt:lpwstr>
  </property>
  <property fmtid="{D5CDD505-2E9C-101B-9397-08002B2CF9AE}" pid="19" name="Sensitivity">
    <vt:lpwstr>Confidential Unprotected</vt:lpwstr>
  </property>
</Properties>
</file>